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24226"/>
  <mc:AlternateContent xmlns:mc="http://schemas.openxmlformats.org/markup-compatibility/2006">
    <mc:Choice Requires="x15">
      <x15ac:absPath xmlns:x15ac="http://schemas.microsoft.com/office/spreadsheetml/2010/11/ac" url="\\132.201.0.2\fasundaram\Half Yearly Reports\Half Yearly_Oct2025_Mar2026\Half Yearly Financials_Oct2025 to Mar2026\"/>
    </mc:Choice>
  </mc:AlternateContent>
  <xr:revisionPtr revIDLastSave="0" documentId="13_ncr:1_{37358029-CF84-4A0C-AF49-DC5B74010DCA}" xr6:coauthVersionLast="47" xr6:coauthVersionMax="47" xr10:uidLastSave="{00000000-0000-0000-0000-000000000000}"/>
  <bookViews>
    <workbookView xWindow="-120" yWindow="-120" windowWidth="20730" windowHeight="11040" tabRatio="893" activeTab="1" xr2:uid="{00000000-000D-0000-FFFF-FFFF00000000}"/>
  </bookViews>
  <sheets>
    <sheet name="Abbreviations" sheetId="39" r:id="rId1"/>
    <sheet name="UNAUDITED_FINANCIALS" sheetId="5" r:id="rId2"/>
    <sheet name="Annexure I" sheetId="34" r:id="rId3"/>
    <sheet name="Annexure II" sheetId="37" r:id="rId4"/>
    <sheet name="Annexure III" sheetId="35" r:id="rId5"/>
    <sheet name="Annexure V" sheetId="41" r:id="rId6"/>
  </sheets>
  <definedNames>
    <definedName name="_xlnm._FilterDatabase" localSheetId="0" hidden="1">Abbreviations!$A$1:$B$42</definedName>
    <definedName name="_xlnm._FilterDatabase" localSheetId="2" hidden="1">'Annexure I'!$A$7:$B$110</definedName>
    <definedName name="_xlnm._FilterDatabase" localSheetId="3" hidden="1">'Annexure II'!$A$12:$H$523</definedName>
    <definedName name="_xlnm._FilterDatabase" localSheetId="1" hidden="1">UNAUDITED_FINANCIALS!$A$6:$AR$172</definedName>
    <definedName name="_xlnm.Print_Area" localSheetId="3">'Annexure II'!#REF!</definedName>
    <definedName name="_xlnm.Print_Titles" localSheetId="3">'Annexure II'!#REF!</definedName>
    <definedName name="_xlnm.Print_Titles" localSheetId="1">UNAUDITED_FINANCIALS!$A:$C,UNAUDITED_FINANCIALS!$5:$6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0" i="37" l="1"/>
  <c r="I135" i="37"/>
  <c r="I136" i="37" s="1"/>
  <c r="H10" i="35" l="1"/>
  <c r="E10" i="35"/>
  <c r="I86" i="35"/>
  <c r="I85" i="35"/>
  <c r="I84" i="35"/>
  <c r="I83" i="35"/>
</calcChain>
</file>

<file path=xl/sharedStrings.xml><?xml version="1.0" encoding="utf-8"?>
<sst xmlns="http://schemas.openxmlformats.org/spreadsheetml/2006/main" count="2332" uniqueCount="425">
  <si>
    <t>PARTICULARS</t>
  </si>
  <si>
    <t xml:space="preserve">Unit Capital at the beginning of the half year period    </t>
  </si>
  <si>
    <t xml:space="preserve">Unit Capital at the end of the period                         </t>
  </si>
  <si>
    <t/>
  </si>
  <si>
    <t>[Rs. in Crores]</t>
  </si>
  <si>
    <t>Total Net Assets at the beginning of the half year period</t>
  </si>
  <si>
    <t>Total Net Assets at the end of the period</t>
  </si>
  <si>
    <t>[ Rs.]</t>
  </si>
  <si>
    <t>Income</t>
  </si>
  <si>
    <t>Dividend</t>
  </si>
  <si>
    <t>Profit/(Loss) on interscheme transfer/sale of investments</t>
  </si>
  <si>
    <t>Expenses</t>
  </si>
  <si>
    <t>Management Fees</t>
  </si>
  <si>
    <t>[ % ]</t>
  </si>
  <si>
    <t>Investments made in associate/group companies (if applicable)</t>
  </si>
  <si>
    <t>Nil</t>
  </si>
  <si>
    <t>Provision for Doubtful Income/Debts</t>
  </si>
  <si>
    <t>Total Income   (5.1 to 5.5)</t>
  </si>
  <si>
    <t xml:space="preserve"> Date of Launch of Schemes</t>
  </si>
  <si>
    <t>SUNBDS</t>
  </si>
  <si>
    <t>STAX</t>
  </si>
  <si>
    <t>MIDCAP</t>
  </si>
  <si>
    <t>SFRSTP</t>
  </si>
  <si>
    <t>SFRLTP</t>
  </si>
  <si>
    <t>SMILE</t>
  </si>
  <si>
    <t>CAPEXG</t>
  </si>
  <si>
    <t>SRURAL</t>
  </si>
  <si>
    <t>MULTIP</t>
  </si>
  <si>
    <t>SUNFOP</t>
  </si>
  <si>
    <t xml:space="preserve">(i) Since launch of the scheme </t>
  </si>
  <si>
    <t>(ii) Last 5 years</t>
  </si>
  <si>
    <t>(iii) Last 3 years</t>
  </si>
  <si>
    <t>SUNMIA</t>
  </si>
  <si>
    <t>NA</t>
  </si>
  <si>
    <t>SUNDARAM MUTUAL FUND</t>
  </si>
  <si>
    <t>SL.
NO</t>
  </si>
  <si>
    <t>SUNDARAM INFRASTRUCTURE ADVANTAGE FUND</t>
  </si>
  <si>
    <t>Total Recurring Expenses as a percentage of daily average net assets  - Regular Plan</t>
  </si>
  <si>
    <t>Total Recurring Expenses as a percentage of daily average net assets  - Direct Plan</t>
  </si>
  <si>
    <t>7.2 (a)</t>
  </si>
  <si>
    <t>7.2 (b)</t>
  </si>
  <si>
    <t>(iv) Last 1 year</t>
  </si>
  <si>
    <t>7.3 (a)</t>
  </si>
  <si>
    <t>7.3 (b)</t>
  </si>
  <si>
    <t>SLTAX2</t>
  </si>
  <si>
    <t>7.3 (c)</t>
  </si>
  <si>
    <t>NA - Not applicable</t>
  </si>
  <si>
    <t>7.3 (d)</t>
  </si>
  <si>
    <t>SUNDARAM FINANCIAL SERVICES OPPORTUNITIES FUND</t>
  </si>
  <si>
    <t>SUNDARAM LONG TERM TAX ADVANTAGE FUND SERIES-II</t>
  </si>
  <si>
    <t>SLTAX3</t>
  </si>
  <si>
    <t>SLTAX4</t>
  </si>
  <si>
    <t>SUNDARAM LONG TERM MICRO CAP TAX ADVANTAGE FUND SERIES III</t>
  </si>
  <si>
    <t>SUNDARAM LONG TERM MICRO CAP TAX ADVANTAGE FUND SERIES IV</t>
  </si>
  <si>
    <t>SLTAX5</t>
  </si>
  <si>
    <t>SUNDARAM LONG TERM MICRO CAP TAX ADVANTAGE FUND SERIES V</t>
  </si>
  <si>
    <t>SUNDARAM LONG TERM MICRO CAP TAX ADVANTAGE FUND SERIES VI</t>
  </si>
  <si>
    <t>SLTAX6</t>
  </si>
  <si>
    <t xml:space="preserve">For Dividend Income wherever applicable- Net Dividend income is considered (i.e. Gross  Dividend - Withholding Tax ) </t>
  </si>
  <si>
    <t>SLTADV3</t>
  </si>
  <si>
    <t>SUNDARAM LONG TERM TAX ADVANTAGE FUND SERIES III</t>
  </si>
  <si>
    <t>SLTADV4</t>
  </si>
  <si>
    <t>SUNDARAM LONG TERM TAX ADVANTAGE FUND SERIES IV</t>
  </si>
  <si>
    <t>SSFUND</t>
  </si>
  <si>
    <t>SUNDARAM SERVICES FUND</t>
  </si>
  <si>
    <t>SMMF</t>
  </si>
  <si>
    <t>SUNDARAM MONEY MARKET FUND</t>
  </si>
  <si>
    <t>Interest ***</t>
  </si>
  <si>
    <t>Other Income (excluding appreciation in value of investments) ###</t>
  </si>
  <si>
    <t>(1.) In line with SEBI Circular no. SEBI/HO/IMD/DF3/CIR/P/2018/04 dated Jan 4, 2018, w.e.f. Feb 1, 2018 the performance of the Equity Scheme is Benchmarked to the Total Return Variant of the Index.</t>
  </si>
  <si>
    <t>SUNONF</t>
  </si>
  <si>
    <t>SUNDARAM OVERNIGHT FUND</t>
  </si>
  <si>
    <t>SUNDARAM MID CAP FUND</t>
  </si>
  <si>
    <t>SUNDARAM LARGE AND MID CAP FUND</t>
  </si>
  <si>
    <t>SUNDARAM SMALL CAP FUND</t>
  </si>
  <si>
    <t>SUNDARAM CORPORATE BOND FUND</t>
  </si>
  <si>
    <t>22-Nov-1999</t>
  </si>
  <si>
    <t>29-Dec-2004</t>
  </si>
  <si>
    <t>Date of investment</t>
  </si>
  <si>
    <t>Compounded Annualised yield in case of schemes in existence for more than a year - Regular Plan$ ^</t>
  </si>
  <si>
    <t>Compounded Annualised yield in case of schemes in existence for more than a year - Direct Plan$ ^</t>
  </si>
  <si>
    <t xml:space="preserve"> ^ - Past performance may or may not be sustained in the future.</t>
  </si>
  <si>
    <t># - Includes Goods &amp; Service Tax (GST) on management fees and additional Total Expense Ratio (TER), if any.</t>
  </si>
  <si>
    <t>Refer Annexure IV</t>
  </si>
  <si>
    <t>ISIN</t>
  </si>
  <si>
    <t>NAME OF THE SECURITY</t>
  </si>
  <si>
    <t>TOTAL AMOUNT DUE</t>
  </si>
  <si>
    <t>NIFTY 50 Arbitrage Index</t>
  </si>
  <si>
    <t>VALUE OF THE SECURITY CONSIDERED UNDER NET RECEIVABLES</t>
  </si>
  <si>
    <t>% TO AUM</t>
  </si>
  <si>
    <t>TOTAL AMOUNT INCLUDING INTEREST DUE TO THE SCHEME</t>
  </si>
  <si>
    <t>INE528G08394</t>
  </si>
  <si>
    <t>9%-YES BANK LTD-NCD-Call opt-18/10/2022-Perpetual Bond $</t>
  </si>
  <si>
    <t>CRISIL Hybrid 85+15 Conservative Index</t>
  </si>
  <si>
    <t>CRISIL Hybrid 35+65 Aggressive Index</t>
  </si>
  <si>
    <t>Returns during the half year (@) - Regular Plan ^</t>
  </si>
  <si>
    <t>Returns during the half year (@) - Direct Plan ^</t>
  </si>
  <si>
    <t>Refer Annexure I</t>
  </si>
  <si>
    <t>Annexure III</t>
  </si>
  <si>
    <t>Name of the Company</t>
  </si>
  <si>
    <t>The Scheme in which the Investment has been made by the Company</t>
  </si>
  <si>
    <t>Holding as % of the Net Assets of the relevant Scheme</t>
  </si>
  <si>
    <t>Cost 
(Rs. In Lakhs)</t>
  </si>
  <si>
    <t>Sundaram Overnight Fund</t>
  </si>
  <si>
    <t>Sundaram Low Duration Fund</t>
  </si>
  <si>
    <t>Sundaram Money Market Fund</t>
  </si>
  <si>
    <t>Sundaram Arbitrage Fund</t>
  </si>
  <si>
    <t>Sundaram Corporate Bond Fund</t>
  </si>
  <si>
    <t>The investments have been made by the schemes keeping in view  the fundamentals and long term prospects of the companies. The Investment in Fixed Income / Money Market Instruments have been made on account of their credit quality and competitive yield and in case of equity shares the investments in such companies are perceived to possess potentials for growth.</t>
  </si>
  <si>
    <t>SUNBCF</t>
  </si>
  <si>
    <t>Regular Plan - Growth</t>
  </si>
  <si>
    <t>Regular Plan - IDCW</t>
  </si>
  <si>
    <t>Regular Plan - Quarterly IDCW</t>
  </si>
  <si>
    <t>Regular Plan - Monthly IDCW</t>
  </si>
  <si>
    <t>Regular Plan - Annual IDCW</t>
  </si>
  <si>
    <t>Regular Plan- Half Yearly IDCW</t>
  </si>
  <si>
    <t>Regular Plan - Bonus</t>
  </si>
  <si>
    <t>Direct Plan - Annual IDCW</t>
  </si>
  <si>
    <t>Direct Plan - Bonus</t>
  </si>
  <si>
    <t>Direct Plan - IDCW</t>
  </si>
  <si>
    <t>Direct Plan - Growth</t>
  </si>
  <si>
    <t>Direct Plan - Half Yearly IDCW</t>
  </si>
  <si>
    <t>Direct Plan - Monthly IDCW</t>
  </si>
  <si>
    <t>Direct Plan - Quarterly IDCW</t>
  </si>
  <si>
    <t>NIFTY1D Rate Index</t>
  </si>
  <si>
    <t>Nifty 100 TRI</t>
  </si>
  <si>
    <t>Nifty Large Mid Cap 250 Index</t>
  </si>
  <si>
    <t>Nifty 500 Multi Cap 50:25:25 TRI</t>
  </si>
  <si>
    <t>Nifty Small Cap 100 TRI</t>
  </si>
  <si>
    <t xml:space="preserve">Nifty Financial Services Index </t>
  </si>
  <si>
    <t>Nifty 100 Equal Weighted Index TRI</t>
  </si>
  <si>
    <t>Nifty Equity Savings Index</t>
  </si>
  <si>
    <t>Sundaram Medium Term Bond Fund</t>
  </si>
  <si>
    <t>Sundaram Large and Mid Cap Fund</t>
  </si>
  <si>
    <t>Sundaram Mid Cap Fund</t>
  </si>
  <si>
    <t>Sundaram Services Fund</t>
  </si>
  <si>
    <t>Sundaram Small Cap Fund</t>
  </si>
  <si>
    <t>Sundaram Financial Services Opportunities Fund</t>
  </si>
  <si>
    <t>Sundaram Infrastructure Advantage Fund</t>
  </si>
  <si>
    <t>Sundaram Balanced Advantage Fund</t>
  </si>
  <si>
    <t>Sundaram Equity Savings Fund</t>
  </si>
  <si>
    <t>Trustee Fees $$$</t>
  </si>
  <si>
    <t>$$$ - Trustee Fees includes reimbursement of expenses</t>
  </si>
  <si>
    <t>IDCW means Income distribution cum capital withdrawal (Payout/Reinvestment/Transfer)</t>
  </si>
  <si>
    <t>NAV at the beginning of the half-year period @@</t>
  </si>
  <si>
    <t>NAV at the end of the period @@</t>
  </si>
  <si>
    <t>Annexure I</t>
  </si>
  <si>
    <t>Nifty India Consumption TRI</t>
  </si>
  <si>
    <t>S. No.</t>
  </si>
  <si>
    <t>Scheme Name</t>
  </si>
  <si>
    <t>PRINCIPAL (Rs. in Lacs)</t>
  </si>
  <si>
    <t>Total 
(Rs. in Lacs)</t>
  </si>
  <si>
    <t>Interest Accrued till 05 Mar 2020
(Rs. in Lacs)</t>
  </si>
  <si>
    <t>Interest not accrued upto 31/05/2021 from the default date (Rs. in Lacs)</t>
  </si>
  <si>
    <t>Nifty Infrastructure TRI</t>
  </si>
  <si>
    <t>GLOB</t>
  </si>
  <si>
    <t>Reserves &amp; Surplus</t>
  </si>
  <si>
    <t>*** -  Interest income is net of cost of borrowing incurred to the extent of applicable portfolio yield.</t>
  </si>
  <si>
    <t>Scheme Code</t>
  </si>
  <si>
    <t>SPAHF</t>
  </si>
  <si>
    <t>SPARF</t>
  </si>
  <si>
    <t>SPBAF</t>
  </si>
  <si>
    <t>SPDYF</t>
  </si>
  <si>
    <t>SPESF</t>
  </si>
  <si>
    <t>SPFOCUS</t>
  </si>
  <si>
    <t>SPLDF</t>
  </si>
  <si>
    <t>SPMON</t>
  </si>
  <si>
    <t>SPMUCF</t>
  </si>
  <si>
    <t>SPSDF</t>
  </si>
  <si>
    <t>SPSN100</t>
  </si>
  <si>
    <t>SPTAX</t>
  </si>
  <si>
    <t>SPUSDF</t>
  </si>
  <si>
    <t xml:space="preserve">ISIN </t>
  </si>
  <si>
    <t>Net receivable/Market value  (Rs. Lakh)</t>
  </si>
  <si>
    <t>% to NAV</t>
  </si>
  <si>
    <t>Total Amount(Principal &amp; Interest)  (Rs. Lakh)</t>
  </si>
  <si>
    <t xml:space="preserve">IL&amp;FS Financial Services Ltd. 24SEP18 CP </t>
  </si>
  <si>
    <t>INE121H14JU3</t>
  </si>
  <si>
    <t>SPAHF - AUM</t>
  </si>
  <si>
    <t>Total - Cr</t>
  </si>
  <si>
    <t>$ Yes Bank Limited Reconstruction Scheme 2020” was notified in the Official Gazette on March 13, 2020. Based on that, the Basel III Additional Tier I Bonds (ISIN - INE528G08394) were written down in the scheme along with the Interest accrued.</t>
  </si>
  <si>
    <t>15% Premier Vinyl Ltd</t>
  </si>
  <si>
    <t>Not Available</t>
  </si>
  <si>
    <t>18% Jord Engineering Ltd</t>
  </si>
  <si>
    <t>%</t>
  </si>
  <si>
    <t>SUNBDS - AUM</t>
  </si>
  <si>
    <t>$ Yes Bank Limited Reconstruction Scheme 2020” was notified in the Official Gazette on March 13, 2020. Based on that, the Basel III Additional Tier I Bonds (ISIN - INE528G08394) were written off in the scheme along with the Interest accrued.</t>
  </si>
  <si>
    <t>Sundaram Short Duration Fund</t>
  </si>
  <si>
    <t>Sundaram Liquid Fund</t>
  </si>
  <si>
    <t>Sundaram Ultra Short Duration Fund</t>
  </si>
  <si>
    <t>NIFTY Medium Duration Debt Index</t>
  </si>
  <si>
    <t>Sundaram Aggressive Hybrid Fund</t>
  </si>
  <si>
    <t>Sundaram Dividend Yield Fund</t>
  </si>
  <si>
    <t>MSCI ACWI TRI</t>
  </si>
  <si>
    <t>Percentage of Management Fees to daily average net assets - Regular Plan</t>
  </si>
  <si>
    <t>Percentage of Management Fees to daily average net assets - Direct Plan</t>
  </si>
  <si>
    <t>Total Percentage of Management Fees to daily average net assets</t>
  </si>
  <si>
    <t>Nifty 500 TRI</t>
  </si>
  <si>
    <t>Refer Annexure III</t>
  </si>
  <si>
    <t>Nifty MidCap 150 TRI</t>
  </si>
  <si>
    <t>Nifty Services Sector TRI</t>
  </si>
  <si>
    <t>Nifty Small Cap 250 TRI</t>
  </si>
  <si>
    <t>Nifty 50 Hybrid Composite debt 50:50 Index</t>
  </si>
  <si>
    <t>Compounded Annualised yield in case of schemes in existence for more than a year  - Regular Plan - Benchmark (Tier 2)$</t>
  </si>
  <si>
    <t>Compounded Annualised yield in case of schemes in existence for more than a year  - Direct Plan - Benchmark (Tier 2)$</t>
  </si>
  <si>
    <t>Compounded Annualised yield in case of schemes in existence for more than a year  - Regular Plan - Benchmark (Tier 1) $</t>
  </si>
  <si>
    <t>Compounded Annualised yield in case of schemes in existence for more than a year  - Direct Plan - Benchmark (Tier 1) $</t>
  </si>
  <si>
    <t>Payments to associate/group companies(if applicable) - Brokerage &amp; Marketing Fee</t>
  </si>
  <si>
    <t>Sundaram Mutual Fund: For reporting under 25(11), any investments more than 5% of AUM by any company into any schemes of Sundaram Mutual Fund and corresponding investments in those companies by that scheme or any other schemes of Sundaram Mutual Fund has only been considered, including investments made by the merged schemes post acquisition of Principal Mutual Fund.</t>
  </si>
  <si>
    <t>SUNFCF</t>
  </si>
  <si>
    <t>SUNDARAM FLEXI CAP FUND</t>
  </si>
  <si>
    <t>Life Insurance Corporation of India Limited</t>
  </si>
  <si>
    <t>Wipro Limited</t>
  </si>
  <si>
    <t>NIFTY Medium Duration Debt Index C-III</t>
  </si>
  <si>
    <t>NIFTY MID CAP 100 TRI</t>
  </si>
  <si>
    <t>NIFTY DIVIDEND Opportunities 50 TRI</t>
  </si>
  <si>
    <t>Sundaram Flexi Cap Fund</t>
  </si>
  <si>
    <t>21.50% Dewan Rubber Ltd</t>
  </si>
  <si>
    <t>Chemox Chemicals Industries</t>
  </si>
  <si>
    <t>$ All the returns are computed using the NAV of Growth plan under each option and assuming that all dividend payouts/bonus have been reinvested in units of the scheme at the then prevailing NAV wherever applicable. For Sundaram Overnight Fund Unclaimed plan - Less than three years option has been considered for return during the half year.</t>
  </si>
  <si>
    <t>&amp;&amp; - The total expense of unclaimed plan includes the amount transferred to investor education fund as required by the SEBI circular no. SEBI/HO/IMD/DF2/CIR/P/2016/37 dated February 25, 2016 and the same is not considered for computing total expense ratio of the plan.</t>
  </si>
  <si>
    <t>@@ - Each unit has a face value of Rs.10/- and for Sundaram Overnight Fund, Sundaram Liquid Fund, Sundaram Low Duration Fund, Sundaram Ultra Short Duration Fund has a face value of Rs.1000/-.</t>
  </si>
  <si>
    <t>Regular Inception date</t>
  </si>
  <si>
    <t>Direct Inception date</t>
  </si>
  <si>
    <t>Benchmark Name</t>
  </si>
  <si>
    <t>The past performance of below schemes are provided on weighted average basis in line with SEBI circular on Performance disclosure post consolidation / merger of scheme dated April 12, 2018. Please find below the schemes where weighted average performance is provided considering the revised inception date.</t>
  </si>
  <si>
    <t>Benchmark (Tier 1) Return during the half year (@)</t>
  </si>
  <si>
    <t>Benchmark (Tier 2) Return during the half year (@)</t>
  </si>
  <si>
    <t>Interest not accrued upto 31/03/2023 from the default date (Rs. in Lacs)</t>
  </si>
  <si>
    <t>Sundaram Long Term Tax Advantage Fund Series III</t>
  </si>
  <si>
    <t>Sundaram Long Term Tax Advantage Fund Series IV</t>
  </si>
  <si>
    <t>List of companies who held more than 5 % of net assets of the scheme and aggregate value of investments made by the schemes in the said companies</t>
  </si>
  <si>
    <t xml:space="preserve"> ( One year prior to or after the date of investments )</t>
  </si>
  <si>
    <t>The scheme code which has made Investment in the Company</t>
  </si>
  <si>
    <t>The scheme name which has made Investment in the Company</t>
  </si>
  <si>
    <t>Sundaram Large Cap Fund</t>
  </si>
  <si>
    <t>Union Bank of India</t>
  </si>
  <si>
    <t>Tata Capital Housing Finance Ltd</t>
  </si>
  <si>
    <t>Sundaram Nifty 100 Equal Weight Fund</t>
  </si>
  <si>
    <t>SUNDARAM LARGE CAP FUND</t>
  </si>
  <si>
    <t>SUNDARAM AGGRESSIVE HYBRID FUND</t>
  </si>
  <si>
    <t>SUNDARAM ARBITRAGE FUND</t>
  </si>
  <si>
    <t>SUNDARAM BALANCED ADVANTAGE FUND</t>
  </si>
  <si>
    <t>SUNDARAM DIVIDEND YIELD FUND</t>
  </si>
  <si>
    <t>SUNDARAM EQUITY SAVINGS FUND</t>
  </si>
  <si>
    <t>SUNDARAM FOCUSED FUND</t>
  </si>
  <si>
    <t>SUNDARAM MULTI CAP FUND</t>
  </si>
  <si>
    <t>SUNDARAM NIFTY 100 EQUAL WEIGHT FUND</t>
  </si>
  <si>
    <t>SUNDARAM LOW DURATION FUND</t>
  </si>
  <si>
    <t>SUNDARAM LIQUID FUND</t>
  </si>
  <si>
    <t>SUNDARAM SHORT DURATION FUND</t>
  </si>
  <si>
    <t>SUNDARAM ULTRA SHORT DURATION FUND</t>
  </si>
  <si>
    <t>Sundaram Multi Cap Fund</t>
  </si>
  <si>
    <t>@ - Absolute, ++ - Simple Annualised</t>
  </si>
  <si>
    <t>Sundaram NIFTY 100 Equal Weight Fund</t>
  </si>
  <si>
    <t>SUNDARAM CONSUMPTION FUND</t>
  </si>
  <si>
    <t>Sundaram Consumption Fund</t>
  </si>
  <si>
    <t>Sundaram Long Term Micro Cap Tax Advantage Fund Series IV</t>
  </si>
  <si>
    <t>Sundaram Long Term Micro Cap Tax Advantage Fund Series III</t>
  </si>
  <si>
    <t>Sundaram Long Term Micro Cap Tax Advantage Fund Series VI</t>
  </si>
  <si>
    <t>Sundaram Long Term Micro Cap Tax Advantage Fund Series V</t>
  </si>
  <si>
    <t>State Bank of India</t>
  </si>
  <si>
    <t>The National Bank for Agriculture and Rural Development</t>
  </si>
  <si>
    <t>### - Other Income includes Load income, CCIL margin money interest income and clawback of additional TER accounted pertaining to Sundaram Mutual Fund schemes for the previous year, if any</t>
  </si>
  <si>
    <t>SUNMAF</t>
  </si>
  <si>
    <t>SUNDARAM MULTI ASSET ALLOCATION FUND</t>
  </si>
  <si>
    <t>Scheme / Option</t>
  </si>
  <si>
    <t>Sundaram ELSS Tax Saver Fund</t>
  </si>
  <si>
    <t>Sundaram Multi Asset Allocation Fund</t>
  </si>
  <si>
    <t>NIFTY 500 TRI (65%) + NIFTY Short Duration Debt Index (10%) + Domestic Prices of Gold (25%)</t>
  </si>
  <si>
    <t>Following index values are not available related to since inception dates of respective scheme, considered for the calculation of scheme returns hence the benchmark return are not available.</t>
  </si>
  <si>
    <t>SUNCYF</t>
  </si>
  <si>
    <t>SUNDARAM BUSINESS CYCLE FUND</t>
  </si>
  <si>
    <t xml:space="preserve">SUNDARAM ELSS TAX SAVER FUND  </t>
  </si>
  <si>
    <t>Direct Plan IDCW</t>
  </si>
  <si>
    <t>Regular Plan IDCW</t>
  </si>
  <si>
    <t>TOTAL AMOUNT INCLUDING INTEREST DUE TO AND RECOVERED BY THE SCHEME</t>
  </si>
  <si>
    <t>Amount Recovered (Rs. In Lacs)</t>
  </si>
  <si>
    <t>Further amount received on 31/08/2024  (Rs. In Lacs)</t>
  </si>
  <si>
    <t>Interest Accrued till 3rd June 2019
(Rs. in Lacs)</t>
  </si>
  <si>
    <t>Interest not accrued due to category by rating agency as default till maturity (Rs. in Lacs)</t>
  </si>
  <si>
    <t>INE202B07IK1</t>
  </si>
  <si>
    <t xml:space="preserve">Dewan Housing Finance Corporation Ltd-9.10%-09/09/2019 </t>
  </si>
  <si>
    <t>INE202B07HQ0</t>
  </si>
  <si>
    <t>9.10%-Dewan Housing Finance Corporation Ltd-16/08/2019</t>
  </si>
  <si>
    <t>INE202B07IJ3</t>
  </si>
  <si>
    <t xml:space="preserve">9.05% Dewan Housing Finance Corporation Ltd-NCD-09/09/2019 </t>
  </si>
  <si>
    <t>https://www.sundarammutual.com/pdf2/2021/Rationale_for_Valuation/DHFL_Valuation_impact_22_Sep_2021.pdf</t>
  </si>
  <si>
    <t>https://www.sundarammutual.com/pdf2/2021/Rationale_for_Valuation/Update_on_DHFL_Recovery_30_sep_2021.pdf</t>
  </si>
  <si>
    <t>https://www.sundarammutual.com/pdf2/2024/Rationale_for_Valuation/Update_on_DHFL_Recovery_31_Aug_2024_V1.pdf</t>
  </si>
  <si>
    <t>Amount Recovered (Rs. In Lacs) 30th Sep 2021</t>
  </si>
  <si>
    <t>Total
(Rs. in Lacs)</t>
  </si>
  <si>
    <t>9.05% Dewan Housing Finance Corporation Ltd-NCD-09/09/2019</t>
  </si>
  <si>
    <t>Dewan Housing Finance Corporation Ltd-9.10%-09/09/2019</t>
  </si>
  <si>
    <t>INE202B07654</t>
  </si>
  <si>
    <t>11.55% Prev 11.45%-Dewan Housing Finance Corp Ltd-12/09/2019  ##</t>
  </si>
  <si>
    <t>9.10%-Dewan Housing Finance Corporation Ltd-16/08/2019 ##</t>
  </si>
  <si>
    <t>## Sundaram Short Term Credit Risk Fund has been merged with Sundaram Short Term Debt Fund on 29th Dec 2020. Hence, the above Securities defaulted prior to the merger date have been moved to the Target scheme. Further with effect from 31st Dec 2021, Sundaram Short Term Debt Fund got merged into Principal Short Term Debt Fund and renamed as Sundaram Short Duration Fund.</t>
  </si>
  <si>
    <t>For Further details of Dewan Housing Finance Corporation Ltd please refer the below Links for Rationale</t>
  </si>
  <si>
    <t>Sundaram Conservative Hybrid Fund</t>
  </si>
  <si>
    <t xml:space="preserve">11.55%_Prev 11.45%-Dewan Housing Finance Corp Ltd-12/09/2019  </t>
  </si>
  <si>
    <t>BSE 500 TRI</t>
  </si>
  <si>
    <t>Sundaram Business Cycle Fund</t>
  </si>
  <si>
    <t>Nifty Liquid Index-A-I</t>
  </si>
  <si>
    <t>NIFTY Ultra Short Duration Debt Index A-I</t>
  </si>
  <si>
    <t xml:space="preserve">NIFTY Low Duration Debt Index A-I </t>
  </si>
  <si>
    <t>NIFTY Money Market Index A-I</t>
  </si>
  <si>
    <t>NIFTY Short Duration Debt Index A-II</t>
  </si>
  <si>
    <t>NIFTY Medium Duration Debt Index A-III</t>
  </si>
  <si>
    <t>NIFTY Corporate Bond Index A-II</t>
  </si>
  <si>
    <t>Nifty Banking &amp; PSU Debt Index A-II</t>
  </si>
  <si>
    <t>Kisetsu Saison Finance India Private Limited</t>
  </si>
  <si>
    <t>Sundaram Focused  Fund</t>
  </si>
  <si>
    <t>Tata Capital Ltd</t>
  </si>
  <si>
    <t>Redington (India) Ltd</t>
  </si>
  <si>
    <t>360 ONE WAM LIMITED
(formerly known as IIFL Wealth Management Limited)</t>
  </si>
  <si>
    <t>(1 a.) Sundaram ELSS Tax Saver Fund - As TRI data is not available since inception of the scheme, For performance calculation, TIER I (Nifty 500 Index) performance is calculated using composite CAGR of Nifty 500 Index PRI values from date 31-03-1996 to 26-11-1998 and TRI values since 26-11-1998.</t>
  </si>
  <si>
    <t>Annexure II</t>
  </si>
  <si>
    <t>In case of scheme matured, returns are calculated till date of maturity for schemes/plans matured during the half year.</t>
  </si>
  <si>
    <t>Sundaram Medium Duration Fund</t>
  </si>
  <si>
    <t>Dividend cum capital withdrawal amount paid per unit during the half-year</t>
  </si>
  <si>
    <t>Total Recurring Expenses for Direct Plan</t>
  </si>
  <si>
    <t>Total Recurring Expenses for Regular Plan</t>
  </si>
  <si>
    <t>Sundaram Banking &amp; PSU Fund</t>
  </si>
  <si>
    <t>Total Dividend cum capital withdrawal per unit</t>
  </si>
  <si>
    <t>SUNDARAM BANKING &amp; PSU FUND</t>
  </si>
  <si>
    <t>SUNDARAM CONSERVATIVE HYBRID FUND</t>
  </si>
  <si>
    <t>TOTAL AMOUNT DUE (Rs. in Lacs)</t>
  </si>
  <si>
    <t xml:space="preserve">Total Cost  </t>
  </si>
  <si>
    <t xml:space="preserve">Discounting Charges / Interest accrued till maturity </t>
  </si>
  <si>
    <t>Total CP Outstanding</t>
  </si>
  <si>
    <t>Amount Recovered - 06th Mar 2025</t>
  </si>
  <si>
    <t>Total settlement till date</t>
  </si>
  <si>
    <t>CASH</t>
  </si>
  <si>
    <t>INVIT Units</t>
  </si>
  <si>
    <t>https://www.sundarammutual.com/pdf2/2025/Rationale_for_Valuation/Update_on_ILFS_Financial_Services_Recovery_06_03_2025.pdf</t>
  </si>
  <si>
    <t>For Further details of IL&amp;FS Financial Services Ltd please refer the below Links for Rationale</t>
  </si>
  <si>
    <t>(Rs. in Lacs) ^^^</t>
  </si>
  <si>
    <t>Total settlement till date (Rs . In Lacs)</t>
  </si>
  <si>
    <t>Canara Bank</t>
  </si>
  <si>
    <t xml:space="preserve">Sundaram Ultra Short Duration Fund </t>
  </si>
  <si>
    <t>Reliance Jio Infocomm Ltd</t>
  </si>
  <si>
    <t>Profit/(Loss) on sale/redemption of investments(other than inter scheme transfers) &amp;&amp;&amp;</t>
  </si>
  <si>
    <t xml:space="preserve">(2.) The Boards of the AMC and the Trustee Company of Sundaram Mutual Fund has decided to move the Unclaimed fund from Sundaram Overnight Fund and maintain the AUM in a separate scheme named “Sundaram Unclaimed Fund” with effective from November 18th 2024 </t>
  </si>
  <si>
    <t>Note:</t>
  </si>
  <si>
    <t>(3.) Investments acquired or sold are accounted at transaction price excluding all transaction costs such as brokerage, stamp charges and any charge customarily included in the broker’s note. Such costs incurred for the purpose of execution of trade have been charged to the schemes revenue account as per Regulation 52 (6A).</t>
  </si>
  <si>
    <t>Brokerage and Transactions Cost (Refer below Note 3)</t>
  </si>
  <si>
    <t>SUNMFF</t>
  </si>
  <si>
    <t>SUNDARAM MULTI-FACTOR FUND</t>
  </si>
  <si>
    <t>Sundaram Focused Fund</t>
  </si>
  <si>
    <t>Sundaram Global Brand Theme - Equity Active Fof (Formerly Known As Sundaram Global Brand Fund)</t>
  </si>
  <si>
    <t>Annexure V</t>
  </si>
  <si>
    <t>Sl No</t>
  </si>
  <si>
    <t>Name of the Scheme</t>
  </si>
  <si>
    <t>(Rs. in Lacs)</t>
  </si>
  <si>
    <t>Investment in Corporate Debt Market Development Fund (CDMDF) by the open-ended debt-oriented schemes</t>
  </si>
  <si>
    <t>In accordance with the requirement of regulation 43A of SEBI (Mutual Funds) Regulations, 1996 read with SEBI circular no. SEBI/HO/IMD/PoD2/P/CIR/2023/129 dated July 27, 2023, on Investment by Mutual Fund Schemes and AMCs in units of Corporate Debt Market Development Fund, scheme shall invest 25 bps of its AUM. Further, an incremental contribution to CDMDF shall be made every six months within 10 working days from the end of half year starting from December 2023 to ensure 25 bps of scheme AUM is invested in units of CDMDF. However, if AUM decreases there shall be no return or redemption from CDMDF. Contribution made to CDMDF, including the appreciations on the same, if any, shall be locked-in till winding up of the CDMDF. The investments details are provided below.</t>
  </si>
  <si>
    <t>https://www.sundarammutual.com/pdf2/2025/Rationale_for_Valuation/Update_on_Valuation_of_RoadStar_InVIT_Units_V1.pdf</t>
  </si>
  <si>
    <t>https://www.sundarammutual.com/pdf2/2025/Rationale_for_Valuation/Update_on_Valuation_of_RoadStar_InVIT_Units_22_Sep_2025.pdf</t>
  </si>
  <si>
    <t>Sundaram Value Fund</t>
  </si>
  <si>
    <t>BSE 200 TRI</t>
  </si>
  <si>
    <t>Sundaram Multi-Factor Fund</t>
  </si>
  <si>
    <t>Asian Paints Limited</t>
  </si>
  <si>
    <t>Bank Of India</t>
  </si>
  <si>
    <t>Can Fin Homes Ltd</t>
  </si>
  <si>
    <t>Subsidary of Canara Bank</t>
  </si>
  <si>
    <t>CRISIL LTD</t>
  </si>
  <si>
    <t>Indraprastha Gas Ltd</t>
  </si>
  <si>
    <t>Network 18 Media &amp; Investments Limited</t>
  </si>
  <si>
    <t>(Subsidary of Reliance Industries Limited)</t>
  </si>
  <si>
    <t>Reliance Industries Limited</t>
  </si>
  <si>
    <t>Reliance Retail Ventures Ltd</t>
  </si>
  <si>
    <t>A Subsidiary of Reliance Industries Limited)</t>
  </si>
  <si>
    <t>Subsidary of Tata Capital Ltd</t>
  </si>
  <si>
    <t>Sundaram Ultra Short Duration Fund (Formerly Known As Principal Ultra Short Term Fund)</t>
  </si>
  <si>
    <t>SUNIPA</t>
  </si>
  <si>
    <t>SUNDARAM VALUE FUND</t>
  </si>
  <si>
    <t>SUNDARAM GLOBAL BRAND THEME - EQUITY ACTIVE FOF</t>
  </si>
  <si>
    <t>SUNDARAM INCOME PLUS ARBITRAGE ACTIVE FOF</t>
  </si>
  <si>
    <t>HALF-YEARLY FINANCIAL RESULTS FOR THE PERIOD ENDED 31st March 2026 (UNAUDITED)</t>
  </si>
  <si>
    <t>Allotment Date 12/01/2026</t>
  </si>
  <si>
    <t>Maturity Date 23/03/2026</t>
  </si>
  <si>
    <t>Risk-o-Meter as on 31st March 2026 for Scheme &amp; Benchmark</t>
  </si>
  <si>
    <t>Invested Value till 31-Mar-2026</t>
  </si>
  <si>
    <t>SUNDARAM MEDIUM DURATION FUND</t>
  </si>
  <si>
    <t>Market Value as on 31-Mar-2026</t>
  </si>
  <si>
    <t>Sundaram Large And Mid Cap Fund</t>
  </si>
  <si>
    <t>Dividend cum capital withdrawal amount paid per unit during the half-year period 01-Oct-2025 to 31-Mar-2026</t>
  </si>
  <si>
    <t>Sundaram Global Brand Theme - Equity Active FoF</t>
  </si>
  <si>
    <t>60% Nifty Short Duration Debt Index A-II + 40% Nifty 50 Arbitrage TRI</t>
  </si>
  <si>
    <t>Nifty MidCap 100 TRI</t>
  </si>
  <si>
    <t>Nifty 500 Multicap 50:25:25 TRI</t>
  </si>
  <si>
    <t>Nifty Dividend Opportunites 50 TRI</t>
  </si>
  <si>
    <t>Nifty Large Mid Cap 250 TRI</t>
  </si>
  <si>
    <t>% to AUM as on 31/03/2026</t>
  </si>
  <si>
    <t>Notes Forming part of Financial Statements on 31st Mar 2026</t>
  </si>
  <si>
    <t>Holdings as on 31.03.2026 Market Value in Lakhs</t>
  </si>
  <si>
    <t>360 ONE PRIME LIMITED 
(formerly known as IIFL Wealth Prime Limited)</t>
  </si>
  <si>
    <t>Affle (India) Ltd</t>
  </si>
  <si>
    <t>Sundaram Diversified Equity</t>
  </si>
  <si>
    <t>Bank of Baroda</t>
  </si>
  <si>
    <t xml:space="preserve">Bobcard </t>
  </si>
  <si>
    <t>Subsidary of Bank of Baroda</t>
  </si>
  <si>
    <t>Billionbrains Garage Ventures Ltd</t>
  </si>
  <si>
    <t>Sundaram Banking And Psu Debt Fund</t>
  </si>
  <si>
    <t>Grindwell Norton Ltd</t>
  </si>
  <si>
    <t>Julius Baer Capital (India) Private Ltd</t>
  </si>
  <si>
    <t>LIC Housing Finance Ltd</t>
  </si>
  <si>
    <t>Subsidary of Life Insurance Corporation of India Limited</t>
  </si>
  <si>
    <t>Muthoot Finance Ltd</t>
  </si>
  <si>
    <t>Patanjali Foods Ltd</t>
  </si>
  <si>
    <t>Sundaram Income Plus Arbitrage Active Fof Fund</t>
  </si>
  <si>
    <t>SBI Cap securities Ltd</t>
  </si>
  <si>
    <t>Subsidary of State Bank of India</t>
  </si>
  <si>
    <t>SBI Factors Ltd</t>
  </si>
  <si>
    <t>SBI Life Insurance Company Ltd</t>
  </si>
  <si>
    <t>&amp;&amp;&amp; - Refer Annexure III (Securities Below Investment grade or Default and Provision for Doubtful Income/Debts)</t>
  </si>
  <si>
    <t xml:space="preserve">             - Commission</t>
  </si>
  <si>
    <t xml:space="preserve">             - Other Expenses</t>
  </si>
  <si>
    <t>Total Recurring Expenses (including 6.1 to 6.3) #</t>
  </si>
  <si>
    <t>6.1 a</t>
  </si>
  <si>
    <t>6.1 b</t>
  </si>
  <si>
    <r>
      <t xml:space="preserve">For </t>
    </r>
    <r>
      <rPr>
        <b/>
        <sz val="10"/>
        <color theme="1"/>
        <rFont val="Bookman Old Style"/>
        <family val="1"/>
      </rPr>
      <t>IL&amp;FS Financial Services Ltd</t>
    </r>
    <r>
      <rPr>
        <sz val="10"/>
        <color theme="1"/>
        <rFont val="Bookman Old Style"/>
        <family val="1"/>
      </rPr>
      <t xml:space="preserve"> : ^^^ The Boards of these companies have set February 17th 2025 as the record date for the allocation of InvIT units and cash distribution. Accordingly, on the 5th of March 2025, we received the Total cash of Rs. 3.17 Crs .Further as a part of the distribution, we have received InvITs amounting to Rs. 2 Crs having face value is Rs. 25,00,000 per unit subsequently in the month of April ‘25. The above-mentioned cash and  INVITs units are allocated to respective scheme based  on their exposure. All the INVITs units were sold subsequently in the month of Sep 2025.</t>
    </r>
  </si>
  <si>
    <t>4.60% @</t>
  </si>
  <si>
    <t>4.91%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</si>
</sst>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_-* #,##0.00_-;\-* #,##0.00_-;_-* &quot;-&quot;??_-;_-@_-"/>
    <numFmt numFmtId="166" formatCode="0.0000"/>
    <numFmt numFmtId="167" formatCode="_-* #,##0.0000_-;\-* #,##0.0000_-;_-* &quot;-&quot;??_-;_-@_-"/>
    <numFmt numFmtId="169" formatCode="_(* #,##0.00_);_(* \(#,##0.00\);_(* &quot;-&quot;_);_(@_)"/>
    <numFmt numFmtId="170" formatCode="_(* #,##0.0000_);_(* \(#,##0.0000\);_(* &quot;-&quot;_);_(@_)"/>
    <numFmt numFmtId="171" formatCode="dd\-mmm\-yyyy"/>
    <numFmt numFmtId="173" formatCode="#,##0.000000"/>
    <numFmt numFmtId="175" formatCode="_(* #,##0.0000_);_(* \(#,##0.0000\);_(* &quot;-&quot;??_);_(@_)"/>
    <numFmt numFmtId="176" formatCode="d\-mmm\-yyyy"/>
    <numFmt numFmtId="177" formatCode="_-* #,##0.00000_-;\-* #,##0.00000_-;_-* &quot;-&quot;??_-;_-@_-"/>
    <numFmt numFmtId="178" formatCode="[$-14009]dd/mm/yyyy;@"/>
    <numFmt numFmtId="179" formatCode="_ * #,##0.000000_ ;_ * \-#,##0.000000_ ;_ * &quot;-&quot;??_ ;_ @_ "/>
    <numFmt numFmtId="181" formatCode="0.000000"/>
    <numFmt numFmtId="182" formatCode="_ * #,##0.0000_ ;_ * \-#,##0.0000_ ;_ * &quot;-&quot;??_ ;_ @_ "/>
  </numFmts>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Bookman Old Style"/>
      <family val="1"/>
    </font>
    <font>
      <sz val="12"/>
      <name val="Bookman Old Style"/>
      <family val="1"/>
    </font>
    <font>
      <i/>
      <sz val="12"/>
      <name val="Bookman Old Style"/>
      <family val="1"/>
    </font>
    <font>
      <b/>
      <i/>
      <sz val="12"/>
      <name val="Bookman Old Style"/>
      <family val="1"/>
    </font>
    <font>
      <sz val="10"/>
      <name val="Mangal"/>
      <family val="2"/>
    </font>
    <font>
      <b/>
      <sz val="11"/>
      <name val="Bookman Old Style"/>
      <family val="1"/>
    </font>
    <font>
      <sz val="11"/>
      <name val="Bookman Old Style"/>
      <family val="1"/>
    </font>
    <font>
      <sz val="10"/>
      <name val="Bookman Old Style"/>
      <family val="1"/>
    </font>
    <font>
      <b/>
      <sz val="10"/>
      <name val="Bookman Old Style"/>
      <family val="1"/>
    </font>
    <font>
      <sz val="11"/>
      <color theme="1"/>
      <name val="Calibri"/>
      <family val="2"/>
      <scheme val="minor"/>
    </font>
    <font>
      <sz val="11"/>
      <color theme="1"/>
      <name val="Calibri"/>
      <family val="2"/>
    </font>
    <font>
      <b/>
      <sz val="10"/>
      <color theme="1"/>
      <name val="Bookman Old Style"/>
      <family val="1"/>
    </font>
    <font>
      <sz val="10"/>
      <color theme="1"/>
      <name val="Bookman Old Style"/>
      <family val="1"/>
    </font>
    <font>
      <sz val="10"/>
      <color indexed="8"/>
      <name val="Bookman Old Style"/>
      <family val="1"/>
    </font>
    <font>
      <sz val="11"/>
      <color indexed="8"/>
      <name val="Bookman Old Style"/>
      <family val="1"/>
    </font>
    <font>
      <b/>
      <sz val="11"/>
      <color theme="0"/>
      <name val="Bookman Old Style"/>
      <family val="1"/>
    </font>
    <font>
      <sz val="11"/>
      <color theme="0"/>
      <name val="Bookman Old Style"/>
      <family val="1"/>
    </font>
    <font>
      <sz val="11"/>
      <color theme="1"/>
      <name val="Bookman Old Style"/>
      <family val="1"/>
    </font>
    <font>
      <sz val="13"/>
      <name val="Bookman Old Style"/>
      <family val="1"/>
    </font>
    <font>
      <b/>
      <sz val="13"/>
      <name val="Bookman Old Style"/>
      <family val="1"/>
    </font>
    <font>
      <b/>
      <sz val="12"/>
      <color theme="1"/>
      <name val="Bookman Old Style"/>
      <family val="1"/>
    </font>
    <font>
      <sz val="12"/>
      <color theme="1"/>
      <name val="Bookman Old Style"/>
      <family val="1"/>
    </font>
    <font>
      <sz val="11"/>
      <color rgb="FFFF0000"/>
      <name val="Bookman Old Style"/>
      <family val="1"/>
    </font>
    <font>
      <u/>
      <sz val="10"/>
      <color theme="10"/>
      <name val="Arial"/>
      <family val="2"/>
    </font>
    <font>
      <u/>
      <sz val="10"/>
      <color theme="10"/>
      <name val="Bookman Old Style"/>
      <family val="1"/>
    </font>
    <font>
      <u/>
      <sz val="10"/>
      <color theme="10"/>
      <name val="Arial"/>
      <family val="2"/>
    </font>
    <font>
      <b/>
      <sz val="8"/>
      <name val="Bookman Old Style"/>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4"/>
      </top>
      <bottom style="thin">
        <color theme="4"/>
      </bottom>
      <diagonal/>
    </border>
  </borders>
  <cellStyleXfs count="89">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165" fontId="13" fillId="0" borderId="0" applyFont="0" applyFill="0" applyBorder="0" applyAlignment="0" applyProtection="0"/>
    <xf numFmtId="0" fontId="37" fillId="0" borderId="0"/>
    <xf numFmtId="0" fontId="21" fillId="0" borderId="0" applyNumberFormat="0" applyFill="0" applyBorder="0" applyAlignment="0" applyProtection="0"/>
    <xf numFmtId="0" fontId="22" fillId="4"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27" fillId="0" borderId="6" applyNumberFormat="0" applyFill="0" applyAlignment="0" applyProtection="0"/>
    <xf numFmtId="0" fontId="28" fillId="22" borderId="0" applyNumberFormat="0" applyBorder="0" applyAlignment="0" applyProtection="0"/>
    <xf numFmtId="0" fontId="16" fillId="0" borderId="0"/>
    <xf numFmtId="0" fontId="42" fillId="0" borderId="0"/>
    <xf numFmtId="0" fontId="42" fillId="0" borderId="0"/>
    <xf numFmtId="0" fontId="42" fillId="0" borderId="0"/>
    <xf numFmtId="0" fontId="14" fillId="0" borderId="0"/>
    <xf numFmtId="0" fontId="15" fillId="0" borderId="0"/>
    <xf numFmtId="0" fontId="15" fillId="23" borderId="7" applyNumberFormat="0" applyFont="0" applyAlignment="0" applyProtection="0"/>
    <xf numFmtId="0" fontId="29" fillId="20" borderId="8" applyNumberFormat="0" applyAlignment="0" applyProtection="0"/>
    <xf numFmtId="9" fontId="13" fillId="0" borderId="0" applyFont="0" applyFill="0" applyBorder="0" applyAlignment="0" applyProtection="0"/>
    <xf numFmtId="9" fontId="14" fillId="0" borderId="0" applyFont="0" applyFill="0" applyBorder="0" applyAlignment="0" applyProtection="0"/>
    <xf numFmtId="0" fontId="13" fillId="0" borderId="0"/>
    <xf numFmtId="0" fontId="30" fillId="0" borderId="0" applyNumberFormat="0" applyFill="0" applyBorder="0" applyAlignment="0" applyProtection="0"/>
    <xf numFmtId="0" fontId="31" fillId="0" borderId="9" applyNumberFormat="0" applyFill="0" applyAlignment="0" applyProtection="0"/>
    <xf numFmtId="0" fontId="32" fillId="0" borderId="0" applyNumberFormat="0" applyFill="0" applyBorder="0" applyAlignment="0" applyProtection="0"/>
    <xf numFmtId="0" fontId="43" fillId="0" borderId="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0" fontId="10" fillId="0" borderId="0"/>
    <xf numFmtId="164" fontId="13" fillId="0" borderId="0" applyFont="0" applyFill="0" applyBorder="0" applyAlignment="0" applyProtection="0"/>
    <xf numFmtId="164" fontId="13"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0" fontId="9" fillId="0" borderId="0"/>
    <xf numFmtId="0" fontId="8" fillId="0" borderId="0"/>
    <xf numFmtId="0" fontId="8" fillId="0" borderId="0"/>
    <xf numFmtId="0" fontId="8" fillId="0" borderId="0"/>
    <xf numFmtId="0" fontId="13" fillId="0" borderId="0"/>
    <xf numFmtId="9" fontId="13"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8" fillId="0" borderId="0"/>
    <xf numFmtId="0" fontId="7" fillId="0" borderId="0"/>
    <xf numFmtId="9" fontId="7" fillId="0" borderId="0" applyFont="0" applyFill="0" applyBorder="0" applyAlignment="0" applyProtection="0"/>
    <xf numFmtId="0" fontId="6" fillId="0" borderId="0"/>
    <xf numFmtId="0" fontId="5" fillId="0" borderId="0"/>
    <xf numFmtId="43" fontId="13" fillId="0" borderId="0" applyFont="0" applyFill="0" applyBorder="0" applyAlignment="0" applyProtection="0"/>
    <xf numFmtId="0" fontId="4" fillId="0" borderId="0"/>
    <xf numFmtId="0" fontId="3" fillId="0" borderId="0"/>
    <xf numFmtId="0" fontId="2" fillId="0" borderId="0"/>
    <xf numFmtId="0" fontId="1" fillId="0" borderId="0"/>
    <xf numFmtId="0" fontId="56" fillId="0" borderId="0" applyNumberFormat="0" applyFill="0" applyBorder="0" applyAlignment="0" applyProtection="0">
      <alignment wrapText="1"/>
    </xf>
    <xf numFmtId="0" fontId="58" fillId="0" borderId="0" applyNumberFormat="0" applyFill="0" applyBorder="0" applyAlignment="0" applyProtection="0"/>
  </cellStyleXfs>
  <cellXfs count="278">
    <xf numFmtId="0" fontId="0" fillId="0" borderId="0" xfId="0"/>
    <xf numFmtId="0" fontId="39" fillId="24" borderId="0" xfId="0" applyFont="1" applyFill="1"/>
    <xf numFmtId="0" fontId="34" fillId="0" borderId="0" xfId="0" applyFont="1" applyAlignment="1">
      <alignment vertical="center"/>
    </xf>
    <xf numFmtId="0" fontId="40" fillId="24" borderId="0" xfId="0" applyFont="1" applyFill="1" applyAlignment="1">
      <alignment wrapText="1"/>
    </xf>
    <xf numFmtId="0" fontId="40" fillId="24" borderId="10" xfId="0" applyFont="1" applyFill="1" applyBorder="1"/>
    <xf numFmtId="0" fontId="40" fillId="24" borderId="0" xfId="0" applyFont="1" applyFill="1" applyAlignment="1">
      <alignment vertical="top" wrapText="1"/>
    </xf>
    <xf numFmtId="0" fontId="40" fillId="24" borderId="0" xfId="0" applyFont="1" applyFill="1"/>
    <xf numFmtId="0" fontId="46" fillId="24" borderId="0" xfId="39" applyFont="1" applyFill="1"/>
    <xf numFmtId="164" fontId="46" fillId="24" borderId="0" xfId="39" applyNumberFormat="1" applyFont="1" applyFill="1"/>
    <xf numFmtId="0" fontId="41" fillId="24" borderId="0" xfId="0" applyFont="1" applyFill="1" applyAlignment="1">
      <alignment wrapText="1"/>
    </xf>
    <xf numFmtId="0" fontId="40" fillId="24" borderId="10" xfId="0" applyFont="1" applyFill="1" applyBorder="1" applyAlignment="1">
      <alignment wrapText="1"/>
    </xf>
    <xf numFmtId="0" fontId="41" fillId="24" borderId="10" xfId="0" applyFont="1" applyFill="1" applyBorder="1"/>
    <xf numFmtId="0" fontId="41" fillId="24" borderId="0" xfId="0" applyFont="1" applyFill="1" applyAlignment="1">
      <alignment horizontal="center" vertical="top" wrapText="1"/>
    </xf>
    <xf numFmtId="0" fontId="47" fillId="24" borderId="0" xfId="39" applyFont="1" applyFill="1" applyAlignment="1">
      <alignment wrapText="1"/>
    </xf>
    <xf numFmtId="0" fontId="45" fillId="24" borderId="0" xfId="0" applyFont="1" applyFill="1"/>
    <xf numFmtId="0" fontId="44" fillId="24" borderId="10" xfId="81" applyFont="1" applyFill="1" applyBorder="1" applyAlignment="1">
      <alignment horizontal="center"/>
    </xf>
    <xf numFmtId="0" fontId="44" fillId="24" borderId="0" xfId="81" applyFont="1" applyFill="1" applyAlignment="1">
      <alignment horizontal="center"/>
    </xf>
    <xf numFmtId="0" fontId="45" fillId="24" borderId="10" xfId="81" applyFont="1" applyFill="1" applyBorder="1"/>
    <xf numFmtId="0" fontId="45" fillId="24" borderId="10" xfId="81" applyFont="1" applyFill="1" applyBorder="1" applyAlignment="1">
      <alignment wrapText="1"/>
    </xf>
    <xf numFmtId="0" fontId="45" fillId="24" borderId="0" xfId="81" applyFont="1" applyFill="1" applyAlignment="1">
      <alignment horizontal="center"/>
    </xf>
    <xf numFmtId="0" fontId="45" fillId="24" borderId="0" xfId="81" applyFont="1" applyFill="1"/>
    <xf numFmtId="0" fontId="44" fillId="24" borderId="10" xfId="81" applyFont="1" applyFill="1" applyBorder="1" applyAlignment="1">
      <alignment horizontal="center" vertical="center" wrapText="1"/>
    </xf>
    <xf numFmtId="0" fontId="48" fillId="24" borderId="0" xfId="39" applyFont="1" applyFill="1" applyAlignment="1">
      <alignment horizontal="center" vertical="center"/>
    </xf>
    <xf numFmtId="0" fontId="45" fillId="24" borderId="10" xfId="81" applyFont="1" applyFill="1" applyBorder="1" applyAlignment="1">
      <alignment horizontal="left" vertical="center"/>
    </xf>
    <xf numFmtId="0" fontId="45" fillId="24" borderId="10" xfId="81" applyFont="1" applyFill="1" applyBorder="1" applyAlignment="1">
      <alignment vertical="center" wrapText="1"/>
    </xf>
    <xf numFmtId="2" fontId="45" fillId="24" borderId="10" xfId="81" applyNumberFormat="1" applyFont="1" applyFill="1" applyBorder="1" applyAlignment="1">
      <alignment horizontal="right" vertical="center" wrapText="1"/>
    </xf>
    <xf numFmtId="164" fontId="45" fillId="24" borderId="10" xfId="61" applyFont="1" applyFill="1" applyBorder="1" applyAlignment="1">
      <alignment horizontal="right" vertical="center" wrapText="1"/>
    </xf>
    <xf numFmtId="4" fontId="45" fillId="24" borderId="10" xfId="81" applyNumberFormat="1" applyFont="1" applyFill="1" applyBorder="1" applyAlignment="1">
      <alignment horizontal="right" vertical="center"/>
    </xf>
    <xf numFmtId="10" fontId="45" fillId="24" borderId="10" xfId="65" applyNumberFormat="1" applyFont="1" applyFill="1" applyBorder="1" applyAlignment="1">
      <alignment vertical="center" wrapText="1"/>
    </xf>
    <xf numFmtId="4" fontId="45" fillId="24" borderId="10" xfId="81" applyNumberFormat="1" applyFont="1" applyFill="1" applyBorder="1"/>
    <xf numFmtId="2" fontId="45" fillId="24" borderId="10" xfId="81" applyNumberFormat="1" applyFont="1" applyFill="1" applyBorder="1"/>
    <xf numFmtId="10" fontId="45" fillId="24" borderId="10" xfId="65" applyNumberFormat="1" applyFont="1" applyFill="1" applyBorder="1"/>
    <xf numFmtId="10" fontId="45" fillId="24" borderId="0" xfId="65" applyNumberFormat="1" applyFont="1" applyFill="1" applyBorder="1"/>
    <xf numFmtId="0" fontId="45" fillId="24" borderId="0" xfId="81" applyFont="1" applyFill="1" applyAlignment="1">
      <alignment horizontal="left"/>
    </xf>
    <xf numFmtId="0" fontId="44" fillId="24" borderId="10" xfId="0" applyFont="1" applyFill="1" applyBorder="1" applyAlignment="1">
      <alignment horizontal="center" vertical="center" wrapText="1"/>
    </xf>
    <xf numFmtId="2" fontId="40" fillId="24" borderId="0" xfId="0" applyNumberFormat="1" applyFont="1" applyFill="1" applyAlignment="1">
      <alignment horizontal="center"/>
    </xf>
    <xf numFmtId="4" fontId="40" fillId="24" borderId="0" xfId="0" applyNumberFormat="1" applyFont="1" applyFill="1" applyAlignment="1">
      <alignment horizontal="center"/>
    </xf>
    <xf numFmtId="0" fontId="40" fillId="24" borderId="0" xfId="43" applyFont="1" applyFill="1" applyAlignment="1">
      <alignment wrapText="1"/>
    </xf>
    <xf numFmtId="0" fontId="44" fillId="24" borderId="10" xfId="67" applyFont="1" applyFill="1" applyBorder="1" applyAlignment="1">
      <alignment horizontal="center"/>
    </xf>
    <xf numFmtId="0" fontId="45" fillId="24" borderId="10" xfId="67" applyFont="1" applyFill="1" applyBorder="1"/>
    <xf numFmtId="0" fontId="45" fillId="24" borderId="10" xfId="67" applyFont="1" applyFill="1" applyBorder="1" applyAlignment="1">
      <alignment wrapText="1"/>
    </xf>
    <xf numFmtId="0" fontId="44" fillId="24" borderId="10" xfId="67" applyFont="1" applyFill="1" applyBorder="1" applyAlignment="1">
      <alignment horizontal="center" vertical="center" wrapText="1"/>
    </xf>
    <xf numFmtId="10" fontId="45" fillId="24" borderId="0" xfId="47" applyNumberFormat="1" applyFont="1" applyFill="1" applyBorder="1" applyAlignment="1">
      <alignment horizontal="center"/>
    </xf>
    <xf numFmtId="0" fontId="48" fillId="24" borderId="0" xfId="40" applyFont="1" applyFill="1" applyAlignment="1">
      <alignment horizontal="center" vertical="center"/>
    </xf>
    <xf numFmtId="0" fontId="50" fillId="24" borderId="0" xfId="40" applyFont="1" applyFill="1"/>
    <xf numFmtId="4" fontId="49" fillId="24" borderId="0" xfId="40" applyNumberFormat="1" applyFont="1" applyFill="1"/>
    <xf numFmtId="0" fontId="48" fillId="24" borderId="0" xfId="67" applyFont="1" applyFill="1" applyAlignment="1">
      <alignment horizontal="center" vertical="center"/>
    </xf>
    <xf numFmtId="0" fontId="45" fillId="24" borderId="10" xfId="67" applyFont="1" applyFill="1" applyBorder="1" applyAlignment="1">
      <alignment vertical="center"/>
    </xf>
    <xf numFmtId="0" fontId="45" fillId="24" borderId="10" xfId="67" applyFont="1" applyFill="1" applyBorder="1" applyAlignment="1">
      <alignment vertical="center" wrapText="1"/>
    </xf>
    <xf numFmtId="4" fontId="45" fillId="24" borderId="10" xfId="67" applyNumberFormat="1" applyFont="1" applyFill="1" applyBorder="1" applyAlignment="1">
      <alignment horizontal="right" vertical="center"/>
    </xf>
    <xf numFmtId="164" fontId="45" fillId="24" borderId="10" xfId="61" applyFont="1" applyFill="1" applyBorder="1" applyAlignment="1">
      <alignment horizontal="right" vertical="center"/>
    </xf>
    <xf numFmtId="10" fontId="45" fillId="24" borderId="10" xfId="65" applyNumberFormat="1" applyFont="1" applyFill="1" applyBorder="1" applyAlignment="1">
      <alignment vertical="center"/>
    </xf>
    <xf numFmtId="0" fontId="51" fillId="24" borderId="0" xfId="0" applyFont="1" applyFill="1" applyAlignment="1">
      <alignment vertical="top" wrapText="1"/>
    </xf>
    <xf numFmtId="0" fontId="41" fillId="24" borderId="0" xfId="0" applyFont="1" applyFill="1" applyAlignment="1">
      <alignment vertical="top" wrapText="1"/>
    </xf>
    <xf numFmtId="4" fontId="55" fillId="24" borderId="0" xfId="67" applyNumberFormat="1" applyFont="1" applyFill="1"/>
    <xf numFmtId="10" fontId="45" fillId="24" borderId="10" xfId="47" applyNumberFormat="1" applyFont="1" applyFill="1" applyBorder="1" applyAlignment="1">
      <alignment horizontal="right"/>
    </xf>
    <xf numFmtId="0" fontId="40" fillId="24" borderId="0" xfId="0" applyFont="1" applyFill="1" applyAlignment="1">
      <alignment vertical="top" readingOrder="1"/>
    </xf>
    <xf numFmtId="0" fontId="41" fillId="24" borderId="0" xfId="0" applyFont="1" applyFill="1" applyAlignment="1">
      <alignment vertical="center" wrapText="1" readingOrder="1"/>
    </xf>
    <xf numFmtId="0" fontId="40" fillId="24" borderId="0" xfId="0" applyFont="1" applyFill="1" applyAlignment="1">
      <alignment horizontal="left" vertical="center" wrapText="1" readingOrder="1"/>
    </xf>
    <xf numFmtId="0" fontId="41" fillId="24" borderId="0" xfId="0" applyFont="1" applyFill="1" applyAlignment="1">
      <alignment horizontal="center" vertical="top" readingOrder="1"/>
    </xf>
    <xf numFmtId="0" fontId="41" fillId="24" borderId="0" xfId="0" applyFont="1" applyFill="1" applyAlignment="1">
      <alignment vertical="top" readingOrder="1"/>
    </xf>
    <xf numFmtId="179" fontId="40" fillId="24" borderId="0" xfId="0" applyNumberFormat="1" applyFont="1" applyFill="1" applyAlignment="1">
      <alignment wrapText="1"/>
    </xf>
    <xf numFmtId="0" fontId="40" fillId="24" borderId="18" xfId="0" applyFont="1" applyFill="1" applyBorder="1"/>
    <xf numFmtId="0" fontId="40" fillId="24" borderId="0" xfId="39" applyFont="1" applyFill="1"/>
    <xf numFmtId="43" fontId="40" fillId="24" borderId="0" xfId="82" applyFont="1" applyFill="1" applyBorder="1" applyAlignment="1">
      <alignment horizontal="right"/>
    </xf>
    <xf numFmtId="43" fontId="45" fillId="24" borderId="0" xfId="82" applyFont="1" applyFill="1" applyBorder="1" applyAlignment="1">
      <alignment horizontal="right"/>
    </xf>
    <xf numFmtId="4" fontId="40" fillId="24" borderId="0" xfId="39" applyNumberFormat="1" applyFont="1" applyFill="1" applyAlignment="1">
      <alignment horizontal="right"/>
    </xf>
    <xf numFmtId="0" fontId="46" fillId="24" borderId="0" xfId="39" applyFont="1" applyFill="1" applyAlignment="1">
      <alignment wrapText="1"/>
    </xf>
    <xf numFmtId="165" fontId="40" fillId="24" borderId="0" xfId="28" applyFont="1" applyFill="1" applyBorder="1" applyAlignment="1">
      <alignment horizontal="center"/>
    </xf>
    <xf numFmtId="165" fontId="45" fillId="24" borderId="0" xfId="28" applyFont="1" applyFill="1" applyBorder="1" applyAlignment="1">
      <alignment horizontal="center"/>
    </xf>
    <xf numFmtId="4" fontId="40" fillId="24" borderId="0" xfId="0" applyNumberFormat="1" applyFont="1" applyFill="1" applyAlignment="1">
      <alignment horizontal="right"/>
    </xf>
    <xf numFmtId="0" fontId="41" fillId="24" borderId="0" xfId="0" applyFont="1" applyFill="1" applyAlignment="1">
      <alignment horizontal="center" vertical="center" wrapText="1"/>
    </xf>
    <xf numFmtId="0" fontId="44" fillId="24" borderId="18" xfId="67" applyFont="1" applyFill="1" applyBorder="1" applyAlignment="1">
      <alignment horizontal="center" vertical="center" wrapText="1"/>
    </xf>
    <xf numFmtId="0" fontId="45" fillId="24" borderId="18" xfId="67" applyFont="1" applyFill="1" applyBorder="1"/>
    <xf numFmtId="0" fontId="45" fillId="24" borderId="18" xfId="67" applyFont="1" applyFill="1" applyBorder="1" applyAlignment="1">
      <alignment wrapText="1"/>
    </xf>
    <xf numFmtId="4" fontId="40" fillId="24" borderId="18" xfId="0" applyNumberFormat="1" applyFont="1" applyFill="1" applyBorder="1" applyAlignment="1">
      <alignment vertical="center"/>
    </xf>
    <xf numFmtId="164" fontId="45" fillId="24" borderId="18" xfId="55" applyFont="1" applyFill="1" applyBorder="1"/>
    <xf numFmtId="164" fontId="45" fillId="24" borderId="18" xfId="67" applyNumberFormat="1" applyFont="1" applyFill="1" applyBorder="1"/>
    <xf numFmtId="4" fontId="45" fillId="24" borderId="18" xfId="65" applyNumberFormat="1" applyFont="1" applyFill="1" applyBorder="1"/>
    <xf numFmtId="4" fontId="45" fillId="24" borderId="18" xfId="67" applyNumberFormat="1" applyFont="1" applyFill="1" applyBorder="1"/>
    <xf numFmtId="164" fontId="45" fillId="24" borderId="18" xfId="61" applyFont="1" applyFill="1" applyBorder="1"/>
    <xf numFmtId="0" fontId="41" fillId="24" borderId="0" xfId="0" applyFont="1" applyFill="1"/>
    <xf numFmtId="0" fontId="57" fillId="24" borderId="0" xfId="87" applyFont="1" applyFill="1" applyAlignment="1"/>
    <xf numFmtId="0" fontId="45" fillId="24" borderId="0" xfId="67" applyFont="1" applyFill="1" applyAlignment="1">
      <alignment horizontal="left" wrapText="1"/>
    </xf>
    <xf numFmtId="0" fontId="57" fillId="24" borderId="0" xfId="88" applyFont="1" applyFill="1" applyBorder="1" applyAlignment="1">
      <alignment horizontal="left"/>
    </xf>
    <xf numFmtId="0" fontId="44" fillId="24" borderId="0" xfId="67" applyFont="1" applyFill="1" applyAlignment="1">
      <alignment horizontal="left"/>
    </xf>
    <xf numFmtId="0" fontId="45" fillId="24" borderId="0" xfId="67" applyFont="1" applyFill="1" applyAlignment="1">
      <alignment vertical="center" wrapText="1"/>
    </xf>
    <xf numFmtId="0" fontId="38" fillId="24" borderId="0" xfId="29" applyFont="1" applyFill="1" applyAlignment="1">
      <alignment horizontal="left" vertical="center"/>
    </xf>
    <xf numFmtId="0" fontId="38" fillId="24" borderId="0" xfId="29" applyFont="1" applyFill="1" applyAlignment="1">
      <alignment horizontal="center" vertical="center"/>
    </xf>
    <xf numFmtId="176" fontId="38" fillId="24" borderId="0" xfId="29" applyNumberFormat="1" applyFont="1" applyFill="1" applyAlignment="1">
      <alignment horizontal="center" vertical="center"/>
    </xf>
    <xf numFmtId="2" fontId="38" fillId="24" borderId="0" xfId="29" applyNumberFormat="1" applyFont="1" applyFill="1" applyAlignment="1">
      <alignment horizontal="center" vertical="center"/>
    </xf>
    <xf numFmtId="165" fontId="38" fillId="24" borderId="0" xfId="28" applyFont="1" applyFill="1" applyAlignment="1">
      <alignment horizontal="left" vertical="center"/>
    </xf>
    <xf numFmtId="0" fontId="41" fillId="24" borderId="0" xfId="29" applyFont="1" applyFill="1" applyAlignment="1">
      <alignment horizontal="left" vertical="center"/>
    </xf>
    <xf numFmtId="0" fontId="41" fillId="24" borderId="0" xfId="29" applyFont="1" applyFill="1" applyAlignment="1">
      <alignment horizontal="center" vertical="center"/>
    </xf>
    <xf numFmtId="176" fontId="41" fillId="24" borderId="0" xfId="29" applyNumberFormat="1" applyFont="1" applyFill="1" applyAlignment="1">
      <alignment horizontal="center" vertical="center"/>
    </xf>
    <xf numFmtId="2" fontId="41" fillId="24" borderId="0" xfId="29" applyNumberFormat="1" applyFont="1" applyFill="1" applyAlignment="1">
      <alignment horizontal="center" vertical="center"/>
    </xf>
    <xf numFmtId="165" fontId="41" fillId="24" borderId="0" xfId="28" applyFont="1" applyFill="1" applyAlignment="1">
      <alignment horizontal="left" vertical="center"/>
    </xf>
    <xf numFmtId="0" fontId="40" fillId="24" borderId="0" xfId="0" applyFont="1" applyFill="1" applyAlignment="1">
      <alignment vertical="center"/>
    </xf>
    <xf numFmtId="0" fontId="40" fillId="24" borderId="0" xfId="0" applyFont="1" applyFill="1" applyAlignment="1">
      <alignment horizontal="center" vertical="center"/>
    </xf>
    <xf numFmtId="0" fontId="40" fillId="24" borderId="0" xfId="0" applyFont="1" applyFill="1" applyAlignment="1">
      <alignment horizontal="left" vertical="center"/>
    </xf>
    <xf numFmtId="165" fontId="40" fillId="24" borderId="0" xfId="28" applyFont="1" applyFill="1" applyAlignment="1">
      <alignment vertical="center"/>
    </xf>
    <xf numFmtId="0" fontId="41" fillId="24" borderId="21" xfId="29" applyFont="1" applyFill="1" applyBorder="1" applyAlignment="1">
      <alignment horizontal="center" vertical="center" wrapText="1"/>
    </xf>
    <xf numFmtId="176" fontId="41" fillId="24" borderId="21" xfId="29" applyNumberFormat="1" applyFont="1" applyFill="1" applyBorder="1" applyAlignment="1">
      <alignment horizontal="center" vertical="center" wrapText="1"/>
    </xf>
    <xf numFmtId="2" fontId="41" fillId="24" borderId="21" xfId="29" applyNumberFormat="1" applyFont="1" applyFill="1" applyBorder="1" applyAlignment="1">
      <alignment horizontal="center" vertical="center" wrapText="1"/>
    </xf>
    <xf numFmtId="165" fontId="41" fillId="24" borderId="21" xfId="28" applyFont="1" applyFill="1" applyBorder="1" applyAlignment="1">
      <alignment horizontal="center" vertical="center"/>
    </xf>
    <xf numFmtId="165" fontId="41" fillId="24" borderId="21" xfId="28" applyFont="1" applyFill="1" applyBorder="1" applyAlignment="1">
      <alignment horizontal="center" vertical="center" wrapText="1"/>
    </xf>
    <xf numFmtId="0" fontId="40" fillId="24" borderId="21" xfId="29" applyFont="1" applyFill="1" applyBorder="1" applyAlignment="1">
      <alignment horizontal="left" vertical="center" wrapText="1"/>
    </xf>
    <xf numFmtId="14" fontId="40" fillId="24" borderId="21" xfId="0" applyNumberFormat="1" applyFont="1" applyFill="1" applyBorder="1" applyAlignment="1">
      <alignment horizontal="center" vertical="center"/>
    </xf>
    <xf numFmtId="0" fontId="40" fillId="24" borderId="21" xfId="0" applyFont="1" applyFill="1" applyBorder="1" applyAlignment="1">
      <alignment horizontal="center" vertical="center"/>
    </xf>
    <xf numFmtId="0" fontId="33" fillId="0" borderId="0" xfId="0" applyFont="1" applyAlignment="1">
      <alignment vertical="center"/>
    </xf>
    <xf numFmtId="166" fontId="34" fillId="0" borderId="0" xfId="0" applyNumberFormat="1" applyFont="1" applyAlignment="1">
      <alignment vertical="center"/>
    </xf>
    <xf numFmtId="14" fontId="33" fillId="0" borderId="0" xfId="0" applyNumberFormat="1" applyFont="1" applyAlignment="1">
      <alignment vertical="center"/>
    </xf>
    <xf numFmtId="14" fontId="33" fillId="0" borderId="0" xfId="0" applyNumberFormat="1" applyFont="1" applyAlignment="1">
      <alignment horizontal="center" vertical="center" wrapText="1"/>
    </xf>
    <xf numFmtId="14" fontId="34" fillId="0" borderId="0" xfId="0" applyNumberFormat="1" applyFont="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wrapText="1"/>
    </xf>
    <xf numFmtId="0" fontId="33" fillId="0" borderId="0" xfId="0" applyFont="1" applyAlignment="1">
      <alignment horizontal="center" vertical="center" wrapText="1"/>
    </xf>
    <xf numFmtId="14" fontId="34" fillId="0" borderId="0" xfId="0" applyNumberFormat="1" applyFont="1" applyAlignment="1">
      <alignment horizontal="center" vertical="center" wrapText="1"/>
    </xf>
    <xf numFmtId="15" fontId="33" fillId="0" borderId="0" xfId="0" applyNumberFormat="1" applyFont="1" applyAlignment="1">
      <alignment horizontal="center" vertical="center" wrapText="1"/>
    </xf>
    <xf numFmtId="0" fontId="34" fillId="0" borderId="0" xfId="0" applyFont="1" applyAlignment="1">
      <alignment horizontal="center" vertical="center"/>
    </xf>
    <xf numFmtId="0" fontId="34" fillId="0" borderId="10" xfId="0" applyFont="1" applyBorder="1" applyAlignment="1">
      <alignment horizontal="center" vertical="center" wrapText="1"/>
    </xf>
    <xf numFmtId="0" fontId="34" fillId="0" borderId="10" xfId="0" applyFont="1" applyBorder="1" applyAlignment="1">
      <alignment vertical="center"/>
    </xf>
    <xf numFmtId="0" fontId="34" fillId="0" borderId="10" xfId="0" applyFont="1" applyBorder="1" applyAlignment="1">
      <alignment vertical="center" wrapText="1"/>
    </xf>
    <xf numFmtId="4" fontId="34" fillId="0" borderId="10" xfId="0" applyNumberFormat="1" applyFont="1" applyBorder="1" applyAlignment="1">
      <alignment vertical="center"/>
    </xf>
    <xf numFmtId="0" fontId="34" fillId="0" borderId="10" xfId="0" applyFont="1" applyBorder="1" applyAlignment="1">
      <alignment horizontal="center" vertical="center"/>
    </xf>
    <xf numFmtId="0" fontId="33" fillId="0" borderId="10" xfId="0" applyFont="1" applyBorder="1" applyAlignment="1">
      <alignment vertical="center" wrapText="1"/>
    </xf>
    <xf numFmtId="169" fontId="34" fillId="0" borderId="10" xfId="28" applyNumberFormat="1" applyFont="1" applyFill="1" applyBorder="1" applyAlignment="1">
      <alignment vertical="center"/>
    </xf>
    <xf numFmtId="0" fontId="34" fillId="0" borderId="10" xfId="0" quotePrefix="1" applyFont="1" applyBorder="1" applyAlignment="1">
      <alignment vertical="center" wrapText="1"/>
    </xf>
    <xf numFmtId="0" fontId="34" fillId="0" borderId="10" xfId="0" quotePrefix="1" applyFont="1" applyBorder="1" applyAlignment="1">
      <alignment vertical="center"/>
    </xf>
    <xf numFmtId="169" fontId="33" fillId="0" borderId="10" xfId="28" applyNumberFormat="1" applyFont="1" applyFill="1" applyBorder="1" applyAlignment="1">
      <alignment horizontal="right" vertical="center"/>
    </xf>
    <xf numFmtId="169" fontId="34" fillId="0" borderId="10" xfId="28" applyNumberFormat="1" applyFont="1" applyFill="1" applyBorder="1" applyAlignment="1">
      <alignment horizontal="right" vertical="center"/>
    </xf>
    <xf numFmtId="169" fontId="34" fillId="0" borderId="10" xfId="28" applyNumberFormat="1" applyFont="1" applyFill="1" applyBorder="1" applyAlignment="1">
      <alignment horizontal="center" vertical="center"/>
    </xf>
    <xf numFmtId="167" fontId="34" fillId="0" borderId="10" xfId="28" applyNumberFormat="1" applyFont="1" applyFill="1" applyBorder="1" applyAlignment="1">
      <alignment horizontal="right" vertical="center"/>
    </xf>
    <xf numFmtId="167" fontId="34" fillId="0" borderId="10" xfId="28" applyNumberFormat="1" applyFont="1" applyFill="1" applyBorder="1" applyAlignment="1">
      <alignment horizontal="center" vertical="center"/>
    </xf>
    <xf numFmtId="2" fontId="34" fillId="0" borderId="10" xfId="0" applyNumberFormat="1" applyFont="1" applyBorder="1" applyAlignment="1">
      <alignment horizontal="right" vertical="center"/>
    </xf>
    <xf numFmtId="0" fontId="34" fillId="0" borderId="10" xfId="0" applyFont="1" applyBorder="1" applyAlignment="1">
      <alignment horizontal="right" vertical="center"/>
    </xf>
    <xf numFmtId="173" fontId="34" fillId="0" borderId="10" xfId="28" applyNumberFormat="1" applyFont="1" applyFill="1" applyBorder="1" applyAlignment="1">
      <alignment horizontal="right" vertical="center"/>
    </xf>
    <xf numFmtId="173" fontId="34" fillId="0" borderId="10" xfId="28" applyNumberFormat="1" applyFont="1" applyFill="1" applyBorder="1" applyAlignment="1">
      <alignment horizontal="center" vertical="center"/>
    </xf>
    <xf numFmtId="0" fontId="35" fillId="0" borderId="10" xfId="0" applyFont="1" applyBorder="1" applyAlignment="1">
      <alignment vertical="center" wrapText="1"/>
    </xf>
    <xf numFmtId="170" fontId="34" fillId="0" borderId="10" xfId="28" applyNumberFormat="1" applyFont="1" applyFill="1" applyBorder="1" applyAlignment="1">
      <alignment vertical="center"/>
    </xf>
    <xf numFmtId="170" fontId="34" fillId="0" borderId="10" xfId="28" applyNumberFormat="1" applyFont="1" applyFill="1" applyBorder="1" applyAlignment="1">
      <alignment horizontal="center" vertical="center"/>
    </xf>
    <xf numFmtId="0" fontId="33" fillId="0" borderId="10" xfId="0" applyFont="1" applyBorder="1" applyAlignment="1">
      <alignment horizontal="center" vertical="center" wrapText="1"/>
    </xf>
    <xf numFmtId="175" fontId="34" fillId="0" borderId="10" xfId="0" applyNumberFormat="1" applyFont="1" applyBorder="1" applyAlignment="1">
      <alignment vertical="center"/>
    </xf>
    <xf numFmtId="0" fontId="34" fillId="0" borderId="18" xfId="0" applyFont="1" applyBorder="1" applyAlignment="1">
      <alignment vertical="center"/>
    </xf>
    <xf numFmtId="175" fontId="34" fillId="0" borderId="10" xfId="47" applyNumberFormat="1" applyFont="1" applyFill="1" applyBorder="1" applyAlignment="1">
      <alignment vertical="center"/>
    </xf>
    <xf numFmtId="10" fontId="34" fillId="0" borderId="10" xfId="47" applyNumberFormat="1" applyFont="1" applyFill="1" applyBorder="1" applyAlignment="1">
      <alignment vertical="center"/>
    </xf>
    <xf numFmtId="10" fontId="34" fillId="0" borderId="10" xfId="47" applyNumberFormat="1" applyFont="1" applyFill="1" applyBorder="1" applyAlignment="1">
      <alignment horizontal="right" vertical="center"/>
    </xf>
    <xf numFmtId="10" fontId="34" fillId="0" borderId="10" xfId="47" applyNumberFormat="1" applyFont="1" applyFill="1" applyBorder="1" applyAlignment="1">
      <alignment horizontal="center" vertical="center"/>
    </xf>
    <xf numFmtId="10" fontId="34" fillId="0" borderId="10" xfId="0" applyNumberFormat="1" applyFont="1" applyBorder="1" applyAlignment="1">
      <alignment vertical="center"/>
    </xf>
    <xf numFmtId="0" fontId="34" fillId="0" borderId="10" xfId="0" quotePrefix="1" applyFont="1" applyBorder="1" applyAlignment="1">
      <alignment horizontal="left" vertical="center" wrapText="1"/>
    </xf>
    <xf numFmtId="0" fontId="34" fillId="0" borderId="10" xfId="0" applyFont="1" applyBorder="1" applyAlignment="1">
      <alignment horizontal="left" vertical="center" wrapText="1"/>
    </xf>
    <xf numFmtId="171" fontId="34" fillId="0" borderId="10" xfId="0" applyNumberFormat="1" applyFont="1" applyBorder="1" applyAlignment="1">
      <alignment vertical="center"/>
    </xf>
    <xf numFmtId="171" fontId="34" fillId="0" borderId="10" xfId="0" applyNumberFormat="1" applyFont="1" applyBorder="1" applyAlignment="1">
      <alignment horizontal="left" vertical="center" wrapText="1"/>
    </xf>
    <xf numFmtId="171" fontId="34" fillId="0" borderId="10" xfId="28" applyNumberFormat="1" applyFont="1" applyFill="1" applyBorder="1" applyAlignment="1">
      <alignment horizontal="center" vertical="center"/>
    </xf>
    <xf numFmtId="171" fontId="34" fillId="0" borderId="0" xfId="0" applyNumberFormat="1" applyFont="1" applyAlignment="1">
      <alignment vertical="center"/>
    </xf>
    <xf numFmtId="10" fontId="34" fillId="0" borderId="10" xfId="28" applyNumberFormat="1" applyFont="1" applyFill="1" applyBorder="1" applyAlignment="1">
      <alignment horizontal="center" vertical="center" wrapText="1"/>
    </xf>
    <xf numFmtId="171" fontId="34" fillId="0" borderId="10" xfId="47" applyNumberFormat="1" applyFont="1" applyFill="1" applyBorder="1" applyAlignment="1">
      <alignment horizontal="center" vertical="center"/>
    </xf>
    <xf numFmtId="10" fontId="34" fillId="0" borderId="10" xfId="28" applyNumberFormat="1" applyFont="1" applyFill="1" applyBorder="1" applyAlignment="1">
      <alignment horizontal="center" vertical="center"/>
    </xf>
    <xf numFmtId="165" fontId="34" fillId="0" borderId="10" xfId="28" applyFont="1" applyFill="1" applyBorder="1" applyAlignment="1">
      <alignment horizontal="center" vertical="center"/>
    </xf>
    <xf numFmtId="177" fontId="34" fillId="0" borderId="10" xfId="28" applyNumberFormat="1" applyFont="1" applyFill="1" applyBorder="1" applyAlignment="1">
      <alignment horizontal="center" vertical="center"/>
    </xf>
    <xf numFmtId="0" fontId="34" fillId="0" borderId="0" xfId="0" quotePrefix="1" applyFont="1" applyAlignment="1">
      <alignment vertical="center"/>
    </xf>
    <xf numFmtId="1" fontId="34" fillId="0" borderId="0" xfId="0" applyNumberFormat="1" applyFont="1" applyAlignment="1">
      <alignment vertical="center"/>
    </xf>
    <xf numFmtId="1" fontId="34" fillId="0" borderId="0" xfId="0" applyNumberFormat="1" applyFont="1" applyAlignment="1">
      <alignment horizontal="center" vertical="center"/>
    </xf>
    <xf numFmtId="0" fontId="36" fillId="0" borderId="0" xfId="0" applyFont="1" applyAlignment="1">
      <alignment vertical="center"/>
    </xf>
    <xf numFmtId="0" fontId="33" fillId="0" borderId="0" xfId="0" applyFont="1" applyAlignment="1">
      <alignment horizontal="left" vertical="center"/>
    </xf>
    <xf numFmtId="178" fontId="53" fillId="0" borderId="0" xfId="0" applyNumberFormat="1" applyFont="1"/>
    <xf numFmtId="178" fontId="54" fillId="0" borderId="0" xfId="0" applyNumberFormat="1" applyFont="1"/>
    <xf numFmtId="0" fontId="41" fillId="24" borderId="21" xfId="0" applyFont="1" applyFill="1" applyBorder="1" applyAlignment="1">
      <alignment wrapText="1"/>
    </xf>
    <xf numFmtId="181" fontId="41" fillId="24" borderId="21" xfId="0" applyNumberFormat="1" applyFont="1" applyFill="1" applyBorder="1"/>
    <xf numFmtId="0" fontId="44" fillId="24" borderId="21" xfId="0" applyFont="1" applyFill="1" applyBorder="1"/>
    <xf numFmtId="0" fontId="45" fillId="24" borderId="21" xfId="0" applyFont="1" applyFill="1" applyBorder="1"/>
    <xf numFmtId="166" fontId="45" fillId="24" borderId="21" xfId="0" applyNumberFormat="1" applyFont="1" applyFill="1" applyBorder="1"/>
    <xf numFmtId="0" fontId="41" fillId="24" borderId="0" xfId="0" applyFont="1" applyFill="1" applyAlignment="1">
      <alignment horizontal="center"/>
    </xf>
    <xf numFmtId="0" fontId="41" fillId="24" borderId="21" xfId="0" applyFont="1" applyFill="1" applyBorder="1"/>
    <xf numFmtId="0" fontId="40" fillId="24" borderId="21" xfId="0" applyFont="1" applyFill="1" applyBorder="1"/>
    <xf numFmtId="4" fontId="40" fillId="24" borderId="21" xfId="0" applyNumberFormat="1" applyFont="1" applyFill="1" applyBorder="1"/>
    <xf numFmtId="0" fontId="40" fillId="24" borderId="0" xfId="0" applyFont="1" applyFill="1" applyAlignment="1">
      <alignment vertical="center" wrapText="1"/>
    </xf>
    <xf numFmtId="0" fontId="40" fillId="0" borderId="0" xfId="0" applyFont="1" applyAlignment="1">
      <alignment vertical="center" wrapText="1"/>
    </xf>
    <xf numFmtId="0" fontId="40" fillId="24" borderId="0" xfId="0" applyFont="1" applyFill="1" applyAlignment="1">
      <alignment horizontal="justify" vertical="center" wrapText="1"/>
    </xf>
    <xf numFmtId="0" fontId="59" fillId="24" borderId="0" xfId="0" applyFont="1" applyFill="1" applyAlignment="1">
      <alignment horizontal="right"/>
    </xf>
    <xf numFmtId="0" fontId="33" fillId="24" borderId="0" xfId="0" applyFont="1" applyFill="1"/>
    <xf numFmtId="0" fontId="39" fillId="24" borderId="0" xfId="0" applyFont="1" applyFill="1" applyAlignment="1">
      <alignment vertical="center"/>
    </xf>
    <xf numFmtId="0" fontId="39" fillId="24" borderId="0" xfId="0" applyFont="1" applyFill="1" applyAlignment="1">
      <alignment horizontal="center" vertical="center"/>
    </xf>
    <xf numFmtId="0" fontId="39" fillId="24" borderId="0" xfId="0" applyFont="1" applyFill="1" applyAlignment="1">
      <alignment horizontal="left" vertical="center"/>
    </xf>
    <xf numFmtId="165" fontId="39" fillId="24" borderId="0" xfId="28" applyFont="1" applyFill="1" applyAlignment="1">
      <alignment vertical="center"/>
    </xf>
    <xf numFmtId="10" fontId="40" fillId="24" borderId="21" xfId="47" applyNumberFormat="1" applyFont="1" applyFill="1" applyBorder="1" applyAlignment="1">
      <alignment horizontal="center" vertical="center"/>
    </xf>
    <xf numFmtId="14" fontId="40" fillId="24" borderId="21" xfId="0" applyNumberFormat="1" applyFont="1" applyFill="1" applyBorder="1" applyAlignment="1" applyProtection="1">
      <alignment horizontal="center" vertical="center"/>
      <protection locked="0"/>
    </xf>
    <xf numFmtId="0" fontId="40" fillId="24" borderId="21" xfId="0" applyFont="1" applyFill="1" applyBorder="1" applyAlignment="1">
      <alignment horizontal="left" vertical="center" readingOrder="1"/>
    </xf>
    <xf numFmtId="0" fontId="40" fillId="24" borderId="21" xfId="0" applyFont="1" applyFill="1" applyBorder="1" applyAlignment="1">
      <alignment horizontal="left" vertical="center"/>
    </xf>
    <xf numFmtId="165" fontId="40" fillId="24" borderId="0" xfId="28" applyFont="1" applyFill="1"/>
    <xf numFmtId="0" fontId="41" fillId="24" borderId="21" xfId="29" applyFont="1" applyFill="1" applyBorder="1" applyAlignment="1">
      <alignment horizontal="left" vertical="center" wrapText="1"/>
    </xf>
    <xf numFmtId="0" fontId="40" fillId="24" borderId="18" xfId="29" applyFont="1" applyFill="1" applyBorder="1" applyAlignment="1">
      <alignment horizontal="left" vertical="center" wrapText="1"/>
    </xf>
    <xf numFmtId="14" fontId="40" fillId="24" borderId="18" xfId="0" applyNumberFormat="1" applyFont="1" applyFill="1" applyBorder="1" applyAlignment="1">
      <alignment horizontal="center" vertical="center"/>
    </xf>
    <xf numFmtId="43" fontId="40" fillId="24" borderId="0" xfId="0" applyNumberFormat="1" applyFont="1" applyFill="1"/>
    <xf numFmtId="182" fontId="40" fillId="24" borderId="0" xfId="28" applyNumberFormat="1" applyFont="1" applyFill="1"/>
    <xf numFmtId="165" fontId="39" fillId="24" borderId="0" xfId="28" applyFont="1" applyFill="1"/>
    <xf numFmtId="0" fontId="40" fillId="24" borderId="18" xfId="0" applyFont="1" applyFill="1" applyBorder="1" applyAlignment="1">
      <alignment horizontal="left" vertical="center" wrapText="1" readingOrder="1"/>
    </xf>
    <xf numFmtId="0" fontId="46" fillId="24" borderId="21" xfId="43" applyFont="1" applyFill="1" applyBorder="1" applyAlignment="1">
      <alignment horizontal="left" vertical="center" wrapText="1" readingOrder="1"/>
    </xf>
    <xf numFmtId="0" fontId="44" fillId="24" borderId="25" xfId="0" applyFont="1" applyFill="1" applyBorder="1"/>
    <xf numFmtId="0" fontId="40" fillId="24" borderId="18" xfId="0" applyFont="1" applyFill="1" applyBorder="1" applyAlignment="1">
      <alignment horizontal="left" vertical="center" readingOrder="1"/>
    </xf>
    <xf numFmtId="182" fontId="40" fillId="24" borderId="21" xfId="0" applyNumberFormat="1" applyFont="1" applyFill="1" applyBorder="1" applyAlignment="1">
      <alignment horizontal="right" vertical="center"/>
    </xf>
    <xf numFmtId="165" fontId="40" fillId="24" borderId="21" xfId="28" applyFont="1" applyFill="1" applyBorder="1" applyAlignment="1">
      <alignment horizontal="center" vertical="center"/>
    </xf>
    <xf numFmtId="165" fontId="40" fillId="24" borderId="21" xfId="28" applyFont="1" applyFill="1" applyBorder="1" applyAlignment="1">
      <alignment horizontal="right" vertical="center"/>
    </xf>
    <xf numFmtId="10" fontId="45" fillId="24" borderId="21" xfId="47" applyNumberFormat="1" applyFont="1" applyFill="1" applyBorder="1" applyAlignment="1">
      <alignment horizontal="center" vertical="center"/>
    </xf>
    <xf numFmtId="0" fontId="40" fillId="24" borderId="21" xfId="0" applyFont="1" applyFill="1" applyBorder="1" applyAlignment="1">
      <alignment vertical="center"/>
    </xf>
    <xf numFmtId="0" fontId="40" fillId="24" borderId="21" xfId="0" applyFont="1" applyFill="1" applyBorder="1" applyAlignment="1">
      <alignment horizontal="right" vertical="center"/>
    </xf>
    <xf numFmtId="165" fontId="40" fillId="24" borderId="21" xfId="28" applyFont="1" applyFill="1" applyBorder="1" applyAlignment="1">
      <alignment vertical="center"/>
    </xf>
    <xf numFmtId="43" fontId="40" fillId="24" borderId="21" xfId="0" applyNumberFormat="1" applyFont="1" applyFill="1" applyBorder="1" applyAlignment="1">
      <alignment vertical="center"/>
    </xf>
    <xf numFmtId="14" fontId="40" fillId="24" borderId="18" xfId="0" applyNumberFormat="1" applyFont="1" applyFill="1" applyBorder="1" applyAlignment="1" applyProtection="1">
      <alignment horizontal="center" vertical="center"/>
      <protection locked="0"/>
    </xf>
    <xf numFmtId="10" fontId="40" fillId="24" borderId="18" xfId="47" applyNumberFormat="1" applyFont="1" applyFill="1" applyBorder="1" applyAlignment="1">
      <alignment horizontal="center" vertical="center"/>
    </xf>
    <xf numFmtId="0" fontId="40" fillId="24" borderId="18" xfId="0" applyFont="1" applyFill="1" applyBorder="1" applyAlignment="1">
      <alignment horizontal="left" vertical="center"/>
    </xf>
    <xf numFmtId="182" fontId="40" fillId="24" borderId="18" xfId="0" applyNumberFormat="1" applyFont="1" applyFill="1" applyBorder="1" applyAlignment="1">
      <alignment horizontal="right" vertical="center"/>
    </xf>
    <xf numFmtId="43" fontId="40" fillId="24" borderId="18" xfId="0" applyNumberFormat="1" applyFont="1" applyFill="1" applyBorder="1" applyAlignment="1">
      <alignment vertical="center"/>
    </xf>
    <xf numFmtId="0" fontId="40" fillId="24" borderId="18" xfId="0" applyFont="1" applyFill="1" applyBorder="1" applyAlignment="1">
      <alignment vertical="center"/>
    </xf>
    <xf numFmtId="0" fontId="40" fillId="24" borderId="18" xfId="0" applyFont="1" applyFill="1" applyBorder="1" applyAlignment="1">
      <alignment horizontal="center" vertical="center"/>
    </xf>
    <xf numFmtId="165" fontId="40" fillId="24" borderId="18" xfId="28" applyFont="1" applyFill="1" applyBorder="1" applyAlignment="1">
      <alignment horizontal="right" vertical="center"/>
    </xf>
    <xf numFmtId="165" fontId="40" fillId="24" borderId="18" xfId="28" applyFont="1" applyFill="1" applyBorder="1" applyAlignment="1">
      <alignment horizontal="center" vertical="center"/>
    </xf>
    <xf numFmtId="10" fontId="45" fillId="24" borderId="18" xfId="47" applyNumberFormat="1" applyFont="1" applyFill="1" applyBorder="1" applyAlignment="1">
      <alignment horizontal="center" vertical="center"/>
    </xf>
    <xf numFmtId="165" fontId="40" fillId="24" borderId="18" xfId="28" applyFont="1" applyFill="1" applyBorder="1" applyAlignment="1">
      <alignment vertical="center"/>
    </xf>
    <xf numFmtId="182" fontId="40" fillId="24" borderId="18" xfId="28" applyNumberFormat="1" applyFont="1" applyFill="1" applyBorder="1" applyAlignment="1">
      <alignment horizontal="left" vertical="center"/>
    </xf>
    <xf numFmtId="166" fontId="34" fillId="0" borderId="10" xfId="28" applyNumberFormat="1" applyFont="1" applyFill="1" applyBorder="1" applyAlignment="1">
      <alignment vertical="center"/>
    </xf>
    <xf numFmtId="166" fontId="34" fillId="0" borderId="10" xfId="0" applyNumberFormat="1" applyFont="1" applyBorder="1" applyAlignment="1">
      <alignment vertical="center"/>
    </xf>
    <xf numFmtId="166" fontId="34" fillId="0" borderId="18" xfId="0" applyNumberFormat="1" applyFont="1" applyBorder="1" applyAlignment="1">
      <alignment vertical="center"/>
    </xf>
    <xf numFmtId="0" fontId="33" fillId="0" borderId="10" xfId="0" applyFont="1" applyBorder="1" applyAlignment="1">
      <alignment horizontal="left" vertical="center" wrapText="1"/>
    </xf>
    <xf numFmtId="0" fontId="41" fillId="24" borderId="0" xfId="0" applyFont="1" applyFill="1" applyAlignment="1">
      <alignment horizontal="center" vertical="center" wrapText="1" readingOrder="1"/>
    </xf>
    <xf numFmtId="0" fontId="41" fillId="24" borderId="0" xfId="0" applyFont="1" applyFill="1" applyAlignment="1">
      <alignment horizontal="center" vertical="top" readingOrder="1"/>
    </xf>
    <xf numFmtId="0" fontId="40" fillId="24" borderId="21" xfId="29" applyFont="1" applyFill="1" applyBorder="1" applyAlignment="1">
      <alignment horizontal="left" vertical="center" wrapText="1"/>
    </xf>
    <xf numFmtId="0" fontId="38" fillId="24" borderId="0" xfId="29" applyFont="1" applyFill="1" applyAlignment="1">
      <alignment horizontal="center" vertical="center"/>
    </xf>
    <xf numFmtId="0" fontId="44" fillId="24" borderId="20" xfId="67" applyFont="1" applyFill="1" applyBorder="1" applyAlignment="1">
      <alignment horizontal="center" vertical="center" wrapText="1"/>
    </xf>
    <xf numFmtId="0" fontId="44" fillId="24" borderId="15" xfId="67" applyFont="1" applyFill="1" applyBorder="1" applyAlignment="1">
      <alignment horizontal="center" vertical="center" wrapText="1"/>
    </xf>
    <xf numFmtId="0" fontId="52" fillId="24" borderId="18" xfId="0" applyFont="1" applyFill="1" applyBorder="1" applyAlignment="1">
      <alignment horizontal="center" vertical="top" wrapText="1"/>
    </xf>
    <xf numFmtId="0" fontId="44" fillId="24" borderId="18" xfId="67" applyFont="1" applyFill="1" applyBorder="1" applyAlignment="1">
      <alignment horizontal="center"/>
    </xf>
    <xf numFmtId="0" fontId="44" fillId="24" borderId="18" xfId="67" applyFont="1" applyFill="1" applyBorder="1" applyAlignment="1">
      <alignment horizontal="center" vertical="center"/>
    </xf>
    <xf numFmtId="0" fontId="44" fillId="24" borderId="18" xfId="67" applyFont="1" applyFill="1" applyBorder="1" applyAlignment="1">
      <alignment horizontal="center" vertical="center" wrapText="1"/>
    </xf>
    <xf numFmtId="0" fontId="45" fillId="24" borderId="0" xfId="67" applyFont="1" applyFill="1" applyAlignment="1">
      <alignment horizontal="left" vertical="center" wrapText="1"/>
    </xf>
    <xf numFmtId="0" fontId="44" fillId="24" borderId="20" xfId="67" applyFont="1" applyFill="1" applyBorder="1" applyAlignment="1">
      <alignment horizontal="center" vertical="center"/>
    </xf>
    <xf numFmtId="0" fontId="44" fillId="24" borderId="22" xfId="67" applyFont="1" applyFill="1" applyBorder="1" applyAlignment="1">
      <alignment horizontal="center" vertical="center"/>
    </xf>
    <xf numFmtId="0" fontId="44" fillId="24" borderId="15" xfId="67" applyFont="1" applyFill="1" applyBorder="1" applyAlignment="1">
      <alignment horizontal="center" vertical="center"/>
    </xf>
    <xf numFmtId="0" fontId="44" fillId="24" borderId="23" xfId="67" applyFont="1" applyFill="1" applyBorder="1" applyAlignment="1">
      <alignment horizontal="center" vertical="center"/>
    </xf>
    <xf numFmtId="0" fontId="44" fillId="24" borderId="24" xfId="67" applyFont="1" applyFill="1" applyBorder="1" applyAlignment="1">
      <alignment horizontal="center" vertical="center"/>
    </xf>
    <xf numFmtId="0" fontId="44" fillId="24" borderId="19" xfId="67" applyFont="1" applyFill="1" applyBorder="1" applyAlignment="1">
      <alignment horizontal="center" vertical="center"/>
    </xf>
    <xf numFmtId="0" fontId="44" fillId="24" borderId="23" xfId="67" applyFont="1" applyFill="1" applyBorder="1" applyAlignment="1">
      <alignment horizontal="center" vertical="center" wrapText="1"/>
    </xf>
    <xf numFmtId="0" fontId="44" fillId="24" borderId="24" xfId="67" applyFont="1" applyFill="1" applyBorder="1" applyAlignment="1">
      <alignment horizontal="center" vertical="center" wrapText="1"/>
    </xf>
    <xf numFmtId="0" fontId="44" fillId="24" borderId="19" xfId="67" applyFont="1" applyFill="1" applyBorder="1" applyAlignment="1">
      <alignment horizontal="center" vertical="center" wrapText="1"/>
    </xf>
    <xf numFmtId="0" fontId="44" fillId="24" borderId="16" xfId="67" applyFont="1" applyFill="1" applyBorder="1" applyAlignment="1">
      <alignment horizontal="center" vertical="center" wrapText="1"/>
    </xf>
    <xf numFmtId="0" fontId="44" fillId="24" borderId="17" xfId="67" applyFont="1" applyFill="1" applyBorder="1" applyAlignment="1">
      <alignment horizontal="center" vertical="center" wrapText="1"/>
    </xf>
    <xf numFmtId="0" fontId="52" fillId="24" borderId="16" xfId="0" applyFont="1" applyFill="1" applyBorder="1" applyAlignment="1">
      <alignment horizontal="center" vertical="top" wrapText="1"/>
    </xf>
    <xf numFmtId="0" fontId="52" fillId="24" borderId="14" xfId="0" applyFont="1" applyFill="1" applyBorder="1" applyAlignment="1">
      <alignment horizontal="center" vertical="top" wrapText="1"/>
    </xf>
    <xf numFmtId="0" fontId="52" fillId="24" borderId="10" xfId="0" applyFont="1" applyFill="1" applyBorder="1" applyAlignment="1">
      <alignment horizontal="center" vertical="top" wrapText="1"/>
    </xf>
    <xf numFmtId="0" fontId="45" fillId="24" borderId="10" xfId="81" applyFont="1" applyFill="1" applyBorder="1" applyAlignment="1">
      <alignment horizontal="center"/>
    </xf>
    <xf numFmtId="0" fontId="44" fillId="24" borderId="10" xfId="0" applyFont="1" applyFill="1" applyBorder="1" applyAlignment="1">
      <alignment horizontal="center" vertical="center" wrapText="1"/>
    </xf>
    <xf numFmtId="2" fontId="40" fillId="24" borderId="10" xfId="0" applyNumberFormat="1" applyFont="1" applyFill="1" applyBorder="1" applyAlignment="1">
      <alignment horizontal="right"/>
    </xf>
    <xf numFmtId="4" fontId="40" fillId="24" borderId="10" xfId="0" applyNumberFormat="1" applyFont="1" applyFill="1" applyBorder="1" applyAlignment="1">
      <alignment horizontal="right"/>
    </xf>
    <xf numFmtId="0" fontId="52" fillId="24" borderId="0" xfId="0" applyFont="1" applyFill="1" applyAlignment="1">
      <alignment horizontal="center" vertical="top" wrapText="1"/>
    </xf>
    <xf numFmtId="0" fontId="44" fillId="24" borderId="10" xfId="81" applyFont="1" applyFill="1" applyBorder="1" applyAlignment="1">
      <alignment horizontal="center"/>
    </xf>
    <xf numFmtId="0" fontId="44" fillId="24" borderId="10" xfId="81" applyFont="1" applyFill="1" applyBorder="1" applyAlignment="1">
      <alignment horizontal="center" vertical="center"/>
    </xf>
    <xf numFmtId="0" fontId="44" fillId="24" borderId="10" xfId="81" applyFont="1" applyFill="1" applyBorder="1" applyAlignment="1">
      <alignment horizontal="center" wrapText="1"/>
    </xf>
    <xf numFmtId="165" fontId="45" fillId="24" borderId="10" xfId="28" applyFont="1" applyFill="1" applyBorder="1" applyAlignment="1">
      <alignment horizontal="center"/>
    </xf>
    <xf numFmtId="0" fontId="45" fillId="24" borderId="10" xfId="81" applyFont="1" applyFill="1" applyBorder="1" applyAlignment="1">
      <alignment horizontal="left" wrapText="1"/>
    </xf>
    <xf numFmtId="0" fontId="45" fillId="24" borderId="10" xfId="81" applyFont="1" applyFill="1" applyBorder="1" applyAlignment="1">
      <alignment horizontal="left"/>
    </xf>
    <xf numFmtId="0" fontId="45" fillId="24" borderId="18" xfId="67" applyFont="1" applyFill="1" applyBorder="1" applyAlignment="1">
      <alignment horizontal="justify" vertical="justify" wrapText="1"/>
    </xf>
    <xf numFmtId="0" fontId="45" fillId="24" borderId="16" xfId="67" applyFont="1" applyFill="1" applyBorder="1" applyAlignment="1">
      <alignment horizontal="left" wrapText="1"/>
    </xf>
    <xf numFmtId="0" fontId="45" fillId="24" borderId="14" xfId="67" applyFont="1" applyFill="1" applyBorder="1" applyAlignment="1">
      <alignment horizontal="left"/>
    </xf>
    <xf numFmtId="0" fontId="45" fillId="24" borderId="17" xfId="67" applyFont="1" applyFill="1" applyBorder="1" applyAlignment="1">
      <alignment horizontal="left"/>
    </xf>
    <xf numFmtId="0" fontId="44" fillId="24" borderId="10" xfId="67" applyFont="1" applyFill="1" applyBorder="1" applyAlignment="1">
      <alignment horizontal="center" wrapText="1"/>
    </xf>
    <xf numFmtId="0" fontId="44" fillId="24" borderId="10" xfId="67" applyFont="1" applyFill="1" applyBorder="1" applyAlignment="1">
      <alignment horizontal="center"/>
    </xf>
    <xf numFmtId="165" fontId="45" fillId="24" borderId="10" xfId="28" applyFont="1" applyFill="1" applyBorder="1" applyAlignment="1">
      <alignment horizontal="center" vertical="center"/>
    </xf>
    <xf numFmtId="0" fontId="45" fillId="24" borderId="11" xfId="67" applyFont="1" applyFill="1" applyBorder="1" applyAlignment="1">
      <alignment horizontal="center"/>
    </xf>
    <xf numFmtId="0" fontId="45" fillId="24" borderId="12" xfId="67" applyFont="1" applyFill="1" applyBorder="1" applyAlignment="1">
      <alignment horizontal="center"/>
    </xf>
    <xf numFmtId="0" fontId="45" fillId="24" borderId="13" xfId="67" applyFont="1" applyFill="1" applyBorder="1" applyAlignment="1">
      <alignment horizontal="center"/>
    </xf>
    <xf numFmtId="0" fontId="44" fillId="24" borderId="11" xfId="67" applyFont="1" applyFill="1" applyBorder="1" applyAlignment="1">
      <alignment horizontal="center"/>
    </xf>
    <xf numFmtId="0" fontId="44" fillId="24" borderId="12" xfId="67" applyFont="1" applyFill="1" applyBorder="1" applyAlignment="1">
      <alignment horizontal="center"/>
    </xf>
    <xf numFmtId="0" fontId="44" fillId="24" borderId="13" xfId="67" applyFont="1" applyFill="1" applyBorder="1" applyAlignment="1">
      <alignment horizontal="center"/>
    </xf>
    <xf numFmtId="0" fontId="44" fillId="24" borderId="10" xfId="67" applyFont="1" applyFill="1" applyBorder="1" applyAlignment="1">
      <alignment horizontal="center" vertical="center"/>
    </xf>
    <xf numFmtId="0" fontId="44" fillId="24" borderId="11" xfId="67" applyFont="1" applyFill="1" applyBorder="1" applyAlignment="1">
      <alignment horizontal="center" vertical="center"/>
    </xf>
    <xf numFmtId="0" fontId="44" fillId="24" borderId="12" xfId="67" applyFont="1" applyFill="1" applyBorder="1" applyAlignment="1">
      <alignment horizontal="center" vertical="center"/>
    </xf>
    <xf numFmtId="0" fontId="40" fillId="24" borderId="21" xfId="0" applyFont="1" applyFill="1" applyBorder="1" applyAlignment="1">
      <alignment horizontal="justify" vertical="center" wrapText="1"/>
    </xf>
    <xf numFmtId="0" fontId="33" fillId="24" borderId="0" xfId="0" applyFont="1" applyFill="1" applyAlignment="1">
      <alignment horizontal="center"/>
    </xf>
  </cellXfs>
  <cellStyles count="8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59" xr:uid="{00000000-0005-0000-0000-00001C000000}"/>
    <cellStyle name="Comma 11" xfId="60" xr:uid="{00000000-0005-0000-0000-00001D000000}"/>
    <cellStyle name="Comma 2" xfId="55" xr:uid="{00000000-0005-0000-0000-00001E000000}"/>
    <cellStyle name="Comma 2 2" xfId="61" xr:uid="{00000000-0005-0000-0000-00001F000000}"/>
    <cellStyle name="Comma 2 3" xfId="73" xr:uid="{00000000-0005-0000-0000-000020000000}"/>
    <cellStyle name="Comma 3" xfId="57" xr:uid="{00000000-0005-0000-0000-000021000000}"/>
    <cellStyle name="Comma 3 2" xfId="75" xr:uid="{00000000-0005-0000-0000-000022000000}"/>
    <cellStyle name="Comma 4" xfId="82" xr:uid="{0E3762E7-1706-47E8-9A43-E565A36DB565}"/>
    <cellStyle name="Excel Built-in Normal" xfId="29" xr:uid="{00000000-0005-0000-0000-00002300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88" builtinId="8"/>
    <cellStyle name="Hyperlink 2" xfId="87" xr:uid="{713281A3-141A-44BD-96A4-4BD793593543}"/>
    <cellStyle name="Input" xfId="36" builtinId="20" customBuiltin="1"/>
    <cellStyle name="Linked Cell" xfId="37" builtinId="24" customBuiltin="1"/>
    <cellStyle name="Neutral" xfId="38" builtinId="28" customBuiltin="1"/>
    <cellStyle name="Normal" xfId="0" builtinId="0"/>
    <cellStyle name="Normal 10" xfId="78" xr:uid="{B6B54236-4BE6-4265-9548-44DD0DCAA5EC}"/>
    <cellStyle name="Normal 11" xfId="80" xr:uid="{9D25CF66-4EEB-4056-B0A6-4D12B970F78F}"/>
    <cellStyle name="Normal 11 2" xfId="83" xr:uid="{AC0E5160-9E81-49BC-B3C1-7885439A07EB}"/>
    <cellStyle name="Normal 11 3" xfId="84" xr:uid="{EEAEFDE3-775B-481B-99A2-8AC775DCA830}"/>
    <cellStyle name="Normal 11 3 2" xfId="85" xr:uid="{263737E9-A0E0-4041-B22C-645A5CB88919}"/>
    <cellStyle name="Normal 11 3 3" xfId="86" xr:uid="{C141CFE2-F1F7-460D-B1A5-585DB0A539E0}"/>
    <cellStyle name="Normal 2" xfId="39" xr:uid="{00000000-0005-0000-0000-00002E000000}"/>
    <cellStyle name="Normal 2 2" xfId="40" xr:uid="{00000000-0005-0000-0000-00002F000000}"/>
    <cellStyle name="Normal 2 2 2" xfId="67" xr:uid="{00000000-0005-0000-0000-000030000000}"/>
    <cellStyle name="Normal 2 2 3" xfId="81" xr:uid="{8A6965B3-56DC-4061-9FB9-B297E35690FF}"/>
    <cellStyle name="Normal 2 3" xfId="41" xr:uid="{00000000-0005-0000-0000-000031000000}"/>
    <cellStyle name="Normal 2 3 2" xfId="68" xr:uid="{00000000-0005-0000-0000-000032000000}"/>
    <cellStyle name="Normal 2 4" xfId="42" xr:uid="{00000000-0005-0000-0000-000033000000}"/>
    <cellStyle name="Normal 2 4 2" xfId="69" xr:uid="{00000000-0005-0000-0000-000034000000}"/>
    <cellStyle name="Normal 3" xfId="43" xr:uid="{00000000-0005-0000-0000-000035000000}"/>
    <cellStyle name="Normal 3 2" xfId="70" xr:uid="{00000000-0005-0000-0000-000036000000}"/>
    <cellStyle name="Normal 4" xfId="44" xr:uid="{00000000-0005-0000-0000-000037000000}"/>
    <cellStyle name="Normal 5" xfId="53" xr:uid="{00000000-0005-0000-0000-000038000000}"/>
    <cellStyle name="Normal 6" xfId="54" xr:uid="{00000000-0005-0000-0000-000039000000}"/>
    <cellStyle name="Normal 6 2" xfId="72" xr:uid="{00000000-0005-0000-0000-00003A000000}"/>
    <cellStyle name="Normal 7" xfId="56" xr:uid="{00000000-0005-0000-0000-00003B000000}"/>
    <cellStyle name="Normal 7 2" xfId="74" xr:uid="{00000000-0005-0000-0000-00003C000000}"/>
    <cellStyle name="Normal 8" xfId="58" xr:uid="{00000000-0005-0000-0000-00003D000000}"/>
    <cellStyle name="Normal 8 2" xfId="76" xr:uid="{00000000-0005-0000-0000-00003E000000}"/>
    <cellStyle name="Normal 9" xfId="66" xr:uid="{00000000-0005-0000-0000-00003F000000}"/>
    <cellStyle name="Normal 9 2" xfId="77" xr:uid="{00000000-0005-0000-0000-000040000000}"/>
    <cellStyle name="Note" xfId="45" builtinId="10" customBuiltin="1"/>
    <cellStyle name="Output" xfId="46" builtinId="21" customBuiltin="1"/>
    <cellStyle name="Percent" xfId="47" builtinId="5"/>
    <cellStyle name="Percent 10" xfId="63" xr:uid="{00000000-0005-0000-0000-000046000000}"/>
    <cellStyle name="Percent 11" xfId="64" xr:uid="{00000000-0005-0000-0000-000047000000}"/>
    <cellStyle name="Percent 2" xfId="48" xr:uid="{00000000-0005-0000-0000-000048000000}"/>
    <cellStyle name="Percent 2 2" xfId="65" xr:uid="{00000000-0005-0000-0000-000049000000}"/>
    <cellStyle name="Percent 2 3" xfId="71" xr:uid="{00000000-0005-0000-0000-00004A000000}"/>
    <cellStyle name="Percent 3" xfId="62" xr:uid="{00000000-0005-0000-0000-00004B000000}"/>
    <cellStyle name="Percent 4" xfId="79" xr:uid="{F60252B4-825A-4E04-A6FE-5817C3E0EB38}"/>
    <cellStyle name="Style 1" xfId="49" xr:uid="{00000000-0005-0000-0000-00004C000000}"/>
    <cellStyle name="Title" xfId="50" builtinId="15" customBuiltin="1"/>
    <cellStyle name="Total" xfId="51" builtinId="25" customBuiltin="1"/>
    <cellStyle name="Warning Text" xfId="52" builtinId="11" customBuiltin="1"/>
  </cellStyles>
  <dxfs count="1">
    <dxf>
      <font>
        <b/>
        <i val="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sundarammutual.com/pdf2/2024/Rationale_for_Valuation/Update_on_DHFL_Recovery_31_Aug_2024_V1.pdf" TargetMode="External"/><Relationship Id="rId2" Type="http://schemas.openxmlformats.org/officeDocument/2006/relationships/hyperlink" Target="https://www.sundarammutual.com/pdf2/2021/Rationale_for_Valuation/Update_on_DHFL_Recovery_30_sep_2021.pdf" TargetMode="External"/><Relationship Id="rId1" Type="http://schemas.openxmlformats.org/officeDocument/2006/relationships/hyperlink" Target="https://www.sundarammutual.com/pdf2/2021/Rationale_for_Valuation/DHFL_Valuation_impact_22_Sep_2021.pdf" TargetMode="External"/><Relationship Id="rId6" Type="http://schemas.openxmlformats.org/officeDocument/2006/relationships/printerSettings" Target="../printerSettings/printerSettings5.bin"/><Relationship Id="rId5" Type="http://schemas.openxmlformats.org/officeDocument/2006/relationships/hyperlink" Target="https://www.sundarammutual.com/pdf2/2025/Rationale_for_Valuation/Update_on_Valuation_of_RoadStar_InVIT_Units_V1.pdf" TargetMode="External"/><Relationship Id="rId4" Type="http://schemas.openxmlformats.org/officeDocument/2006/relationships/hyperlink" Target="https://www.sundarammutual.com/pdf2/2025/Rationale_for_Valuation/Update_on_ILFS_Financial_Services_Recovery_06_03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AEC17-E729-4D0B-8892-968E282D7514}">
  <dimension ref="A1:B42"/>
  <sheetViews>
    <sheetView workbookViewId="0"/>
  </sheetViews>
  <sheetFormatPr defaultColWidth="9.140625" defaultRowHeight="15" x14ac:dyDescent="0.3"/>
  <cols>
    <col min="1" max="1" width="14.5703125" style="6" bestFit="1" customWidth="1"/>
    <col min="2" max="2" width="70.7109375" style="6" bestFit="1" customWidth="1"/>
    <col min="3" max="16384" width="9.140625" style="6"/>
  </cols>
  <sheetData>
    <row r="1" spans="1:2" x14ac:dyDescent="0.3">
      <c r="A1" s="11" t="s">
        <v>158</v>
      </c>
      <c r="B1" s="11" t="s">
        <v>149</v>
      </c>
    </row>
    <row r="2" spans="1:2" x14ac:dyDescent="0.3">
      <c r="A2" s="4" t="s">
        <v>25</v>
      </c>
      <c r="B2" s="4" t="s">
        <v>36</v>
      </c>
    </row>
    <row r="3" spans="1:2" x14ac:dyDescent="0.3">
      <c r="A3" s="4" t="s">
        <v>155</v>
      </c>
      <c r="B3" s="4" t="s">
        <v>377</v>
      </c>
    </row>
    <row r="4" spans="1:2" x14ac:dyDescent="0.3">
      <c r="A4" s="4" t="s">
        <v>21</v>
      </c>
      <c r="B4" s="4" t="s">
        <v>72</v>
      </c>
    </row>
    <row r="5" spans="1:2" x14ac:dyDescent="0.3">
      <c r="A5" s="4" t="s">
        <v>27</v>
      </c>
      <c r="B5" s="4" t="s">
        <v>73</v>
      </c>
    </row>
    <row r="6" spans="1:2" x14ac:dyDescent="0.3">
      <c r="A6" s="4" t="s">
        <v>23</v>
      </c>
      <c r="B6" s="4" t="s">
        <v>75</v>
      </c>
    </row>
    <row r="7" spans="1:2" x14ac:dyDescent="0.3">
      <c r="A7" s="4" t="s">
        <v>22</v>
      </c>
      <c r="B7" s="4" t="s">
        <v>325</v>
      </c>
    </row>
    <row r="8" spans="1:2" x14ac:dyDescent="0.3">
      <c r="A8" s="4" t="s">
        <v>59</v>
      </c>
      <c r="B8" s="4" t="s">
        <v>60</v>
      </c>
    </row>
    <row r="9" spans="1:2" x14ac:dyDescent="0.3">
      <c r="A9" s="4" t="s">
        <v>61</v>
      </c>
      <c r="B9" s="4" t="s">
        <v>62</v>
      </c>
    </row>
    <row r="10" spans="1:2" x14ac:dyDescent="0.3">
      <c r="A10" s="4" t="s">
        <v>50</v>
      </c>
      <c r="B10" s="4" t="s">
        <v>52</v>
      </c>
    </row>
    <row r="11" spans="1:2" x14ac:dyDescent="0.3">
      <c r="A11" s="4" t="s">
        <v>51</v>
      </c>
      <c r="B11" s="4" t="s">
        <v>53</v>
      </c>
    </row>
    <row r="12" spans="1:2" x14ac:dyDescent="0.3">
      <c r="A12" s="4" t="s">
        <v>54</v>
      </c>
      <c r="B12" s="4" t="s">
        <v>55</v>
      </c>
    </row>
    <row r="13" spans="1:2" x14ac:dyDescent="0.3">
      <c r="A13" s="4" t="s">
        <v>57</v>
      </c>
      <c r="B13" s="4" t="s">
        <v>56</v>
      </c>
    </row>
    <row r="14" spans="1:2" x14ac:dyDescent="0.3">
      <c r="A14" s="4" t="s">
        <v>24</v>
      </c>
      <c r="B14" s="4" t="s">
        <v>74</v>
      </c>
    </row>
    <row r="15" spans="1:2" x14ac:dyDescent="0.3">
      <c r="A15" s="4" t="s">
        <v>65</v>
      </c>
      <c r="B15" s="4" t="s">
        <v>66</v>
      </c>
    </row>
    <row r="16" spans="1:2" x14ac:dyDescent="0.3">
      <c r="A16" s="4" t="s">
        <v>159</v>
      </c>
      <c r="B16" s="4" t="s">
        <v>240</v>
      </c>
    </row>
    <row r="17" spans="1:2" x14ac:dyDescent="0.3">
      <c r="A17" s="4" t="s">
        <v>160</v>
      </c>
      <c r="B17" s="4" t="s">
        <v>241</v>
      </c>
    </row>
    <row r="18" spans="1:2" x14ac:dyDescent="0.3">
      <c r="A18" s="4" t="s">
        <v>161</v>
      </c>
      <c r="B18" s="4" t="s">
        <v>242</v>
      </c>
    </row>
    <row r="19" spans="1:2" x14ac:dyDescent="0.3">
      <c r="A19" s="4" t="s">
        <v>162</v>
      </c>
      <c r="B19" s="4" t="s">
        <v>243</v>
      </c>
    </row>
    <row r="20" spans="1:2" x14ac:dyDescent="0.3">
      <c r="A20" s="4" t="s">
        <v>163</v>
      </c>
      <c r="B20" s="4" t="s">
        <v>244</v>
      </c>
    </row>
    <row r="21" spans="1:2" x14ac:dyDescent="0.3">
      <c r="A21" s="4" t="s">
        <v>164</v>
      </c>
      <c r="B21" s="4" t="s">
        <v>245</v>
      </c>
    </row>
    <row r="22" spans="1:2" x14ac:dyDescent="0.3">
      <c r="A22" s="62" t="s">
        <v>165</v>
      </c>
      <c r="B22" s="62" t="s">
        <v>248</v>
      </c>
    </row>
    <row r="23" spans="1:2" x14ac:dyDescent="0.3">
      <c r="A23" s="4" t="s">
        <v>166</v>
      </c>
      <c r="B23" s="4" t="s">
        <v>249</v>
      </c>
    </row>
    <row r="24" spans="1:2" x14ac:dyDescent="0.3">
      <c r="A24" s="4" t="s">
        <v>167</v>
      </c>
      <c r="B24" s="4" t="s">
        <v>246</v>
      </c>
    </row>
    <row r="25" spans="1:2" x14ac:dyDescent="0.3">
      <c r="A25" s="4" t="s">
        <v>168</v>
      </c>
      <c r="B25" s="4" t="s">
        <v>250</v>
      </c>
    </row>
    <row r="26" spans="1:2" x14ac:dyDescent="0.3">
      <c r="A26" s="4" t="s">
        <v>169</v>
      </c>
      <c r="B26" s="4" t="s">
        <v>247</v>
      </c>
    </row>
    <row r="27" spans="1:2" x14ac:dyDescent="0.3">
      <c r="A27" s="4" t="s">
        <v>170</v>
      </c>
      <c r="B27" s="4" t="s">
        <v>273</v>
      </c>
    </row>
    <row r="28" spans="1:2" x14ac:dyDescent="0.3">
      <c r="A28" s="4" t="s">
        <v>171</v>
      </c>
      <c r="B28" s="4" t="s">
        <v>251</v>
      </c>
    </row>
    <row r="29" spans="1:2" x14ac:dyDescent="0.3">
      <c r="A29" s="4" t="s">
        <v>26</v>
      </c>
      <c r="B29" s="4" t="s">
        <v>255</v>
      </c>
    </row>
    <row r="30" spans="1:2" x14ac:dyDescent="0.3">
      <c r="A30" s="4" t="s">
        <v>63</v>
      </c>
      <c r="B30" s="4" t="s">
        <v>64</v>
      </c>
    </row>
    <row r="31" spans="1:2" x14ac:dyDescent="0.3">
      <c r="A31" s="4" t="s">
        <v>20</v>
      </c>
      <c r="B31" s="4" t="s">
        <v>376</v>
      </c>
    </row>
    <row r="32" spans="1:2" x14ac:dyDescent="0.3">
      <c r="A32" s="4" t="s">
        <v>109</v>
      </c>
      <c r="B32" s="4" t="s">
        <v>239</v>
      </c>
    </row>
    <row r="33" spans="1:2" x14ac:dyDescent="0.3">
      <c r="A33" s="4" t="s">
        <v>19</v>
      </c>
      <c r="B33" s="4" t="s">
        <v>384</v>
      </c>
    </row>
    <row r="34" spans="1:2" x14ac:dyDescent="0.3">
      <c r="A34" s="4" t="s">
        <v>271</v>
      </c>
      <c r="B34" s="4" t="s">
        <v>272</v>
      </c>
    </row>
    <row r="35" spans="1:2" x14ac:dyDescent="0.3">
      <c r="A35" s="4" t="s">
        <v>209</v>
      </c>
      <c r="B35" s="4" t="s">
        <v>210</v>
      </c>
    </row>
    <row r="36" spans="1:2" x14ac:dyDescent="0.3">
      <c r="A36" s="4" t="s">
        <v>28</v>
      </c>
      <c r="B36" s="4" t="s">
        <v>48</v>
      </c>
    </row>
    <row r="37" spans="1:2" x14ac:dyDescent="0.3">
      <c r="A37" s="4" t="s">
        <v>264</v>
      </c>
      <c r="B37" s="4" t="s">
        <v>265</v>
      </c>
    </row>
    <row r="38" spans="1:2" x14ac:dyDescent="0.3">
      <c r="A38" s="4" t="s">
        <v>347</v>
      </c>
      <c r="B38" s="4" t="s">
        <v>348</v>
      </c>
    </row>
    <row r="39" spans="1:2" x14ac:dyDescent="0.3">
      <c r="A39" s="4" t="s">
        <v>32</v>
      </c>
      <c r="B39" s="4" t="s">
        <v>326</v>
      </c>
    </row>
    <row r="40" spans="1:2" x14ac:dyDescent="0.3">
      <c r="A40" s="4" t="s">
        <v>70</v>
      </c>
      <c r="B40" s="4" t="s">
        <v>71</v>
      </c>
    </row>
    <row r="41" spans="1:2" x14ac:dyDescent="0.3">
      <c r="A41" s="174" t="s">
        <v>375</v>
      </c>
      <c r="B41" s="174" t="s">
        <v>378</v>
      </c>
    </row>
    <row r="42" spans="1:2" x14ac:dyDescent="0.3">
      <c r="A42" s="4" t="s">
        <v>44</v>
      </c>
      <c r="B42" s="4" t="s">
        <v>49</v>
      </c>
    </row>
  </sheetData>
  <pageMargins left="0.7" right="0.7" top="0.75" bottom="0.75" header="0.3" footer="0.3"/>
  <pageSetup paperSize="9" orientation="portrait" r:id="rId1"/>
  <headerFooter>
    <oddHeader>&amp;L&amp;"Aptos"&amp;10&amp;KFF0000 "Sensitivity: Confidential"&amp;1#_x000D_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R172"/>
  <sheetViews>
    <sheetView tabSelected="1" zoomScaleNormal="100" zoomScaleSheetLayoutView="100" workbookViewId="0"/>
  </sheetViews>
  <sheetFormatPr defaultColWidth="9.140625" defaultRowHeight="15.75" x14ac:dyDescent="0.2"/>
  <cols>
    <col min="1" max="1" width="9.28515625" style="2" customWidth="1"/>
    <col min="2" max="2" width="54.140625" style="2" customWidth="1"/>
    <col min="3" max="3" width="18.140625" style="2" bestFit="1" customWidth="1"/>
    <col min="4" max="12" width="22.42578125" style="2" bestFit="1" customWidth="1"/>
    <col min="13" max="13" width="22.42578125" style="119" bestFit="1" customWidth="1"/>
    <col min="14" max="22" width="22.42578125" style="2" customWidth="1"/>
    <col min="23" max="23" width="22" style="2" customWidth="1"/>
    <col min="24" max="32" width="22.42578125" style="2" bestFit="1" customWidth="1"/>
    <col min="33" max="36" width="22.42578125" style="2" customWidth="1"/>
    <col min="37" max="44" width="22.42578125" style="2" bestFit="1" customWidth="1"/>
    <col min="45" max="16384" width="9.140625" style="2"/>
  </cols>
  <sheetData>
    <row r="1" spans="1:44" s="109" customFormat="1" x14ac:dyDescent="0.2"/>
    <row r="2" spans="1:44" x14ac:dyDescent="0.2">
      <c r="A2" s="109" t="s">
        <v>34</v>
      </c>
      <c r="B2" s="110"/>
      <c r="L2" s="111"/>
      <c r="M2" s="112"/>
      <c r="X2" s="111"/>
      <c r="Y2" s="111"/>
      <c r="Z2" s="111"/>
      <c r="AK2" s="111"/>
      <c r="AL2" s="111"/>
      <c r="AM2" s="111"/>
      <c r="AN2" s="111"/>
      <c r="AO2" s="111"/>
      <c r="AP2" s="111"/>
      <c r="AQ2" s="111"/>
      <c r="AR2" s="111"/>
    </row>
    <row r="3" spans="1:44" x14ac:dyDescent="0.2">
      <c r="A3" s="109" t="s">
        <v>379</v>
      </c>
      <c r="L3" s="111"/>
      <c r="M3" s="113"/>
      <c r="W3" s="114"/>
      <c r="X3" s="114"/>
      <c r="Y3" s="114"/>
      <c r="AF3" s="111"/>
      <c r="AK3" s="111"/>
      <c r="AL3" s="111"/>
    </row>
    <row r="4" spans="1:44" s="115" customFormat="1" ht="51.75" customHeight="1" x14ac:dyDescent="0.2">
      <c r="A4" s="116"/>
      <c r="L4" s="112"/>
      <c r="M4" s="117"/>
      <c r="W4" s="116"/>
      <c r="X4" s="116"/>
      <c r="Y4" s="116"/>
      <c r="Z4" s="118"/>
      <c r="AF4" s="112"/>
      <c r="AK4" s="112"/>
      <c r="AL4" s="112"/>
      <c r="AQ4" s="118" t="s">
        <v>380</v>
      </c>
      <c r="AR4" s="118" t="s">
        <v>381</v>
      </c>
    </row>
    <row r="5" spans="1:44" s="114" customFormat="1" x14ac:dyDescent="0.2">
      <c r="A5" s="116"/>
      <c r="D5" s="119" t="s">
        <v>25</v>
      </c>
      <c r="E5" s="119" t="s">
        <v>155</v>
      </c>
      <c r="F5" s="119" t="s">
        <v>21</v>
      </c>
      <c r="G5" s="119" t="s">
        <v>27</v>
      </c>
      <c r="H5" s="119" t="s">
        <v>24</v>
      </c>
      <c r="I5" s="119" t="s">
        <v>26</v>
      </c>
      <c r="J5" s="119" t="s">
        <v>20</v>
      </c>
      <c r="K5" s="119" t="s">
        <v>28</v>
      </c>
      <c r="L5" s="119" t="s">
        <v>63</v>
      </c>
      <c r="M5" s="119" t="s">
        <v>109</v>
      </c>
      <c r="N5" s="119" t="s">
        <v>159</v>
      </c>
      <c r="O5" s="119" t="s">
        <v>160</v>
      </c>
      <c r="P5" s="119" t="s">
        <v>161</v>
      </c>
      <c r="Q5" s="119" t="s">
        <v>162</v>
      </c>
      <c r="R5" s="119" t="s">
        <v>163</v>
      </c>
      <c r="S5" s="119" t="s">
        <v>164</v>
      </c>
      <c r="T5" s="119" t="s">
        <v>167</v>
      </c>
      <c r="U5" s="119" t="s">
        <v>169</v>
      </c>
      <c r="V5" s="119" t="s">
        <v>170</v>
      </c>
      <c r="W5" s="119" t="s">
        <v>209</v>
      </c>
      <c r="X5" s="119" t="s">
        <v>264</v>
      </c>
      <c r="Y5" s="119" t="s">
        <v>271</v>
      </c>
      <c r="Z5" s="119" t="s">
        <v>347</v>
      </c>
      <c r="AA5" s="119" t="s">
        <v>19</v>
      </c>
      <c r="AB5" s="119" t="s">
        <v>23</v>
      </c>
      <c r="AC5" s="119" t="s">
        <v>22</v>
      </c>
      <c r="AD5" s="119" t="s">
        <v>32</v>
      </c>
      <c r="AE5" s="119" t="s">
        <v>65</v>
      </c>
      <c r="AF5" s="119" t="s">
        <v>70</v>
      </c>
      <c r="AG5" s="119" t="s">
        <v>165</v>
      </c>
      <c r="AH5" s="119" t="s">
        <v>166</v>
      </c>
      <c r="AI5" s="119" t="s">
        <v>168</v>
      </c>
      <c r="AJ5" s="119" t="s">
        <v>171</v>
      </c>
      <c r="AK5" s="119" t="s">
        <v>59</v>
      </c>
      <c r="AL5" s="119" t="s">
        <v>61</v>
      </c>
      <c r="AM5" s="119" t="s">
        <v>50</v>
      </c>
      <c r="AN5" s="119" t="s">
        <v>51</v>
      </c>
      <c r="AO5" s="119" t="s">
        <v>54</v>
      </c>
      <c r="AP5" s="119" t="s">
        <v>57</v>
      </c>
      <c r="AQ5" s="119" t="s">
        <v>375</v>
      </c>
      <c r="AR5" s="119" t="s">
        <v>44</v>
      </c>
    </row>
    <row r="6" spans="1:44" s="116" customFormat="1" ht="152.44999999999999" customHeight="1" x14ac:dyDescent="0.2">
      <c r="A6" s="120" t="s">
        <v>35</v>
      </c>
      <c r="B6" s="120" t="s">
        <v>0</v>
      </c>
      <c r="C6" s="120"/>
      <c r="D6" s="120" t="s">
        <v>36</v>
      </c>
      <c r="E6" s="120" t="s">
        <v>377</v>
      </c>
      <c r="F6" s="120" t="s">
        <v>72</v>
      </c>
      <c r="G6" s="120" t="s">
        <v>73</v>
      </c>
      <c r="H6" s="120" t="s">
        <v>74</v>
      </c>
      <c r="I6" s="120" t="s">
        <v>255</v>
      </c>
      <c r="J6" s="120" t="s">
        <v>376</v>
      </c>
      <c r="K6" s="120" t="s">
        <v>48</v>
      </c>
      <c r="L6" s="120" t="s">
        <v>64</v>
      </c>
      <c r="M6" s="120" t="s">
        <v>239</v>
      </c>
      <c r="N6" s="120" t="s">
        <v>240</v>
      </c>
      <c r="O6" s="120" t="s">
        <v>241</v>
      </c>
      <c r="P6" s="120" t="s">
        <v>242</v>
      </c>
      <c r="Q6" s="120" t="s">
        <v>243</v>
      </c>
      <c r="R6" s="120" t="s">
        <v>244</v>
      </c>
      <c r="S6" s="120" t="s">
        <v>245</v>
      </c>
      <c r="T6" s="120" t="s">
        <v>246</v>
      </c>
      <c r="U6" s="120" t="s">
        <v>247</v>
      </c>
      <c r="V6" s="120" t="s">
        <v>273</v>
      </c>
      <c r="W6" s="120" t="s">
        <v>210</v>
      </c>
      <c r="X6" s="120" t="s">
        <v>265</v>
      </c>
      <c r="Y6" s="120" t="s">
        <v>272</v>
      </c>
      <c r="Z6" s="120" t="s">
        <v>348</v>
      </c>
      <c r="AA6" s="120" t="s">
        <v>384</v>
      </c>
      <c r="AB6" s="120" t="s">
        <v>75</v>
      </c>
      <c r="AC6" s="120" t="s">
        <v>325</v>
      </c>
      <c r="AD6" s="120" t="s">
        <v>326</v>
      </c>
      <c r="AE6" s="120" t="s">
        <v>66</v>
      </c>
      <c r="AF6" s="120" t="s">
        <v>71</v>
      </c>
      <c r="AG6" s="120" t="s">
        <v>248</v>
      </c>
      <c r="AH6" s="120" t="s">
        <v>249</v>
      </c>
      <c r="AI6" s="120" t="s">
        <v>250</v>
      </c>
      <c r="AJ6" s="120" t="s">
        <v>251</v>
      </c>
      <c r="AK6" s="120" t="s">
        <v>60</v>
      </c>
      <c r="AL6" s="120" t="s">
        <v>62</v>
      </c>
      <c r="AM6" s="120" t="s">
        <v>52</v>
      </c>
      <c r="AN6" s="120" t="s">
        <v>53</v>
      </c>
      <c r="AO6" s="120" t="s">
        <v>55</v>
      </c>
      <c r="AP6" s="120" t="s">
        <v>56</v>
      </c>
      <c r="AQ6" s="120" t="s">
        <v>378</v>
      </c>
      <c r="AR6" s="120" t="s">
        <v>49</v>
      </c>
    </row>
    <row r="7" spans="1:44" x14ac:dyDescent="0.2">
      <c r="A7" s="121"/>
      <c r="B7" s="122"/>
      <c r="C7" s="121"/>
      <c r="D7" s="123"/>
      <c r="E7" s="123"/>
      <c r="F7" s="123"/>
      <c r="G7" s="123"/>
      <c r="H7" s="123"/>
      <c r="I7" s="123"/>
      <c r="J7" s="123"/>
      <c r="K7" s="123"/>
      <c r="L7" s="123"/>
      <c r="M7" s="124"/>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row>
    <row r="8" spans="1:44" ht="31.5" x14ac:dyDescent="0.2">
      <c r="A8" s="121">
        <v>1.1000000000000001</v>
      </c>
      <c r="B8" s="125" t="s">
        <v>1</v>
      </c>
      <c r="C8" s="121" t="s">
        <v>4</v>
      </c>
      <c r="D8" s="126">
        <v>108.593846873</v>
      </c>
      <c r="E8" s="126">
        <v>37.104941619999998</v>
      </c>
      <c r="F8" s="126">
        <v>209.52337473200001</v>
      </c>
      <c r="G8" s="126">
        <v>831.67922050999982</v>
      </c>
      <c r="H8" s="126">
        <v>167.00637068499998</v>
      </c>
      <c r="I8" s="126">
        <v>181.96462157299999</v>
      </c>
      <c r="J8" s="126">
        <v>309.34333313500002</v>
      </c>
      <c r="K8" s="126">
        <v>156.74061238600004</v>
      </c>
      <c r="L8" s="126">
        <v>1285.3332567849998</v>
      </c>
      <c r="M8" s="126">
        <v>1588.7801994910001</v>
      </c>
      <c r="N8" s="126">
        <v>1870.341342189</v>
      </c>
      <c r="O8" s="126">
        <v>212.89681860599998</v>
      </c>
      <c r="P8" s="126">
        <v>508.63946513199994</v>
      </c>
      <c r="Q8" s="126">
        <v>78.047126994999999</v>
      </c>
      <c r="R8" s="126">
        <v>168.72264317899999</v>
      </c>
      <c r="S8" s="126">
        <v>77.243280790000014</v>
      </c>
      <c r="T8" s="126">
        <v>93.963586443000011</v>
      </c>
      <c r="U8" s="126">
        <v>7.0435011879999996</v>
      </c>
      <c r="V8" s="126">
        <v>26.858572210000002</v>
      </c>
      <c r="W8" s="126">
        <v>1408.364911569</v>
      </c>
      <c r="X8" s="126">
        <v>2226.9983866660004</v>
      </c>
      <c r="Y8" s="126">
        <v>1657.0812239519998</v>
      </c>
      <c r="Z8" s="126">
        <v>907.159314634</v>
      </c>
      <c r="AA8" s="126">
        <v>8.2192606313999992</v>
      </c>
      <c r="AB8" s="126">
        <v>192.11621752799999</v>
      </c>
      <c r="AC8" s="126">
        <v>91.997424407000011</v>
      </c>
      <c r="AD8" s="126">
        <v>7.5733770959999998</v>
      </c>
      <c r="AE8" s="126">
        <v>1147.3426551469997</v>
      </c>
      <c r="AF8" s="126">
        <v>282.12328710000003</v>
      </c>
      <c r="AG8" s="126">
        <v>115.05755499999998</v>
      </c>
      <c r="AH8" s="126">
        <v>3182.5151734999999</v>
      </c>
      <c r="AI8" s="126">
        <v>46.328421313999996</v>
      </c>
      <c r="AJ8" s="126">
        <v>758.35875680000004</v>
      </c>
      <c r="AK8" s="126">
        <v>12.164641389</v>
      </c>
      <c r="AL8" s="126">
        <v>7.0391728650000003</v>
      </c>
      <c r="AM8" s="126">
        <v>24.383901540999997</v>
      </c>
      <c r="AN8" s="126">
        <v>12.706257008</v>
      </c>
      <c r="AO8" s="126">
        <v>11.142047699000001</v>
      </c>
      <c r="AP8" s="126">
        <v>13.932209761000001</v>
      </c>
      <c r="AQ8" s="126">
        <v>103.502632527</v>
      </c>
      <c r="AR8" s="126">
        <v>3.8798893210000003</v>
      </c>
    </row>
    <row r="9" spans="1:44" x14ac:dyDescent="0.2">
      <c r="A9" s="121">
        <v>1.2</v>
      </c>
      <c r="B9" s="125" t="s">
        <v>2</v>
      </c>
      <c r="C9" s="121" t="s">
        <v>4</v>
      </c>
      <c r="D9" s="126">
        <v>105.82513701399999</v>
      </c>
      <c r="E9" s="126">
        <v>39.766706370999998</v>
      </c>
      <c r="F9" s="126">
        <v>207.91292331900001</v>
      </c>
      <c r="G9" s="126">
        <v>822.06128850200002</v>
      </c>
      <c r="H9" s="126">
        <v>166.30960279200002</v>
      </c>
      <c r="I9" s="126">
        <v>179.07474582099999</v>
      </c>
      <c r="J9" s="126">
        <v>292.53696442399996</v>
      </c>
      <c r="K9" s="126">
        <v>159.69306427800001</v>
      </c>
      <c r="L9" s="126">
        <v>1371.77182752</v>
      </c>
      <c r="M9" s="126">
        <v>1536.3032681709999</v>
      </c>
      <c r="N9" s="126">
        <v>2495.0018414480005</v>
      </c>
      <c r="O9" s="126">
        <v>266.85673050299999</v>
      </c>
      <c r="P9" s="126">
        <v>523.47674961500002</v>
      </c>
      <c r="Q9" s="126">
        <v>76.342538884999996</v>
      </c>
      <c r="R9" s="126">
        <v>162.45211848399998</v>
      </c>
      <c r="S9" s="126">
        <v>75.796676759999997</v>
      </c>
      <c r="T9" s="126">
        <v>94.982343454000002</v>
      </c>
      <c r="U9" s="126">
        <v>7.621879839</v>
      </c>
      <c r="V9" s="126">
        <v>26.260057428000003</v>
      </c>
      <c r="W9" s="126">
        <v>1393.381877135</v>
      </c>
      <c r="X9" s="126">
        <v>2489.1971446889997</v>
      </c>
      <c r="Y9" s="126">
        <v>1551.4224765239999</v>
      </c>
      <c r="Z9" s="126">
        <v>955.10221431799982</v>
      </c>
      <c r="AA9" s="126">
        <v>6.9590995924000012</v>
      </c>
      <c r="AB9" s="126">
        <v>142.60535313999998</v>
      </c>
      <c r="AC9" s="126">
        <v>62.173420198000002</v>
      </c>
      <c r="AD9" s="126">
        <v>6.9945706479999989</v>
      </c>
      <c r="AE9" s="126">
        <v>1233.1367743330002</v>
      </c>
      <c r="AF9" s="126">
        <v>241.89143010000001</v>
      </c>
      <c r="AG9" s="126">
        <v>123.2517655</v>
      </c>
      <c r="AH9" s="126">
        <v>2136.1551774999998</v>
      </c>
      <c r="AI9" s="126">
        <v>44.125656916999993</v>
      </c>
      <c r="AJ9" s="126">
        <v>515.74585050000007</v>
      </c>
      <c r="AK9" s="126">
        <v>11.557810606999999</v>
      </c>
      <c r="AL9" s="126">
        <v>6.7082199029999998</v>
      </c>
      <c r="AM9" s="126">
        <v>23.383219021999999</v>
      </c>
      <c r="AN9" s="126">
        <v>12.352465600000002</v>
      </c>
      <c r="AO9" s="126">
        <v>10.750700818</v>
      </c>
      <c r="AP9" s="126">
        <v>13.460706386999998</v>
      </c>
      <c r="AQ9" s="126">
        <v>65.648497753000001</v>
      </c>
      <c r="AR9" s="126">
        <v>3.6775807659999997</v>
      </c>
    </row>
    <row r="10" spans="1:44" x14ac:dyDescent="0.2">
      <c r="A10" s="121"/>
      <c r="B10" s="127" t="s">
        <v>3</v>
      </c>
      <c r="C10" s="128"/>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row>
    <row r="11" spans="1:44" x14ac:dyDescent="0.2">
      <c r="A11" s="121">
        <v>2</v>
      </c>
      <c r="B11" s="125" t="s">
        <v>156</v>
      </c>
      <c r="C11" s="121" t="s">
        <v>4</v>
      </c>
      <c r="D11" s="130">
        <v>766.78521336819983</v>
      </c>
      <c r="E11" s="130">
        <v>107.86307926470005</v>
      </c>
      <c r="F11" s="130">
        <v>11690.2736272864</v>
      </c>
      <c r="G11" s="130">
        <v>5208.7392808429004</v>
      </c>
      <c r="H11" s="130">
        <v>2816.2562403423995</v>
      </c>
      <c r="I11" s="130">
        <v>1114.5424919753998</v>
      </c>
      <c r="J11" s="130">
        <v>919.9593473338</v>
      </c>
      <c r="K11" s="130">
        <v>1278.8812210683998</v>
      </c>
      <c r="L11" s="130">
        <v>2774.5784528355994</v>
      </c>
      <c r="M11" s="130">
        <v>1353.0204982932003</v>
      </c>
      <c r="N11" s="130">
        <v>5158.4832003397987</v>
      </c>
      <c r="O11" s="130">
        <v>145.1710417836</v>
      </c>
      <c r="P11" s="130">
        <v>1041.1432024661001</v>
      </c>
      <c r="Q11" s="130">
        <v>733.38366768820003</v>
      </c>
      <c r="R11" s="130">
        <v>908.20761805709981</v>
      </c>
      <c r="S11" s="130">
        <v>871.90176089570014</v>
      </c>
      <c r="T11" s="130">
        <v>2430.1323354791002</v>
      </c>
      <c r="U11" s="130">
        <v>113.8845974689</v>
      </c>
      <c r="V11" s="130">
        <v>1157.1816503095999</v>
      </c>
      <c r="W11" s="130">
        <v>431.14296574899959</v>
      </c>
      <c r="X11" s="130">
        <v>571.06442271190008</v>
      </c>
      <c r="Y11" s="130">
        <v>-147.68169658179977</v>
      </c>
      <c r="Z11" s="130">
        <v>-89.559678834999886</v>
      </c>
      <c r="AA11" s="130">
        <v>26.984702694199996</v>
      </c>
      <c r="AB11" s="130">
        <v>456.22158511970002</v>
      </c>
      <c r="AC11" s="130">
        <v>210.26129133650002</v>
      </c>
      <c r="AD11" s="130">
        <v>11.752679116199999</v>
      </c>
      <c r="AE11" s="130">
        <v>710.21741038689993</v>
      </c>
      <c r="AF11" s="130">
        <v>103.91276957679995</v>
      </c>
      <c r="AG11" s="130">
        <v>312.4890800229</v>
      </c>
      <c r="AH11" s="130">
        <v>3038.7747596725012</v>
      </c>
      <c r="AI11" s="130">
        <v>146.30433310840004</v>
      </c>
      <c r="AJ11" s="130">
        <v>938.4963252757999</v>
      </c>
      <c r="AK11" s="130">
        <v>17.324019032599999</v>
      </c>
      <c r="AL11" s="130">
        <v>12.655583599899998</v>
      </c>
      <c r="AM11" s="130">
        <v>40.060814465900009</v>
      </c>
      <c r="AN11" s="130">
        <v>18.045528966599999</v>
      </c>
      <c r="AO11" s="130">
        <v>15.112026805799998</v>
      </c>
      <c r="AP11" s="130">
        <v>17.4523355223</v>
      </c>
      <c r="AQ11" s="130">
        <v>0.68523957909999922</v>
      </c>
      <c r="AR11" s="130">
        <v>8.3240515090000002</v>
      </c>
    </row>
    <row r="12" spans="1:44" x14ac:dyDescent="0.2">
      <c r="A12" s="121"/>
      <c r="B12" s="122"/>
      <c r="C12" s="121"/>
      <c r="D12" s="130"/>
      <c r="E12" s="121"/>
      <c r="F12" s="130"/>
      <c r="G12" s="130"/>
      <c r="H12" s="130"/>
      <c r="I12" s="130"/>
      <c r="J12" s="130"/>
      <c r="K12" s="130"/>
      <c r="L12" s="130"/>
      <c r="M12" s="131"/>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row>
    <row r="13" spans="1:44" ht="37.5" customHeight="1" x14ac:dyDescent="0.2">
      <c r="A13" s="121">
        <v>3.1</v>
      </c>
      <c r="B13" s="125" t="s">
        <v>5</v>
      </c>
      <c r="C13" s="121" t="s">
        <v>4</v>
      </c>
      <c r="D13" s="130">
        <v>942.1949946341</v>
      </c>
      <c r="E13" s="130">
        <v>138.62099976339999</v>
      </c>
      <c r="F13" s="130">
        <v>12585.114750775801</v>
      </c>
      <c r="G13" s="130">
        <v>6740.0199808745001</v>
      </c>
      <c r="H13" s="130">
        <v>3340.5507086447001</v>
      </c>
      <c r="I13" s="130">
        <v>1589.6209675380999</v>
      </c>
      <c r="J13" s="130">
        <v>1442.0118500091</v>
      </c>
      <c r="K13" s="130">
        <v>1513.6713503376</v>
      </c>
      <c r="L13" s="130">
        <v>4425.8616131191993</v>
      </c>
      <c r="M13" s="130">
        <v>3279.5330881603995</v>
      </c>
      <c r="N13" s="130">
        <v>6944.3817231788007</v>
      </c>
      <c r="O13" s="130">
        <v>316.44400208290006</v>
      </c>
      <c r="P13" s="130">
        <v>1678.4504842663</v>
      </c>
      <c r="Q13" s="130">
        <v>893.98565325359993</v>
      </c>
      <c r="R13" s="130">
        <v>1152.6833668505999</v>
      </c>
      <c r="S13" s="130">
        <v>1072.7303259426999</v>
      </c>
      <c r="T13" s="130">
        <v>2828.7313205968003</v>
      </c>
      <c r="U13" s="130">
        <v>123.0642511814</v>
      </c>
      <c r="V13" s="130">
        <v>1356.0111042419999</v>
      </c>
      <c r="W13" s="130">
        <v>2063.8597286504</v>
      </c>
      <c r="X13" s="130">
        <v>2798.6188498951001</v>
      </c>
      <c r="Y13" s="130">
        <v>1808.4784386347001</v>
      </c>
      <c r="Z13" s="130">
        <v>903.42904219399986</v>
      </c>
      <c r="AA13" s="130">
        <v>42.152537561200006</v>
      </c>
      <c r="AB13" s="130">
        <v>797.61603181940006</v>
      </c>
      <c r="AC13" s="130">
        <v>400.19688888170003</v>
      </c>
      <c r="AD13" s="130">
        <v>20.8838572861</v>
      </c>
      <c r="AE13" s="130">
        <v>1760.9531059749002</v>
      </c>
      <c r="AF13" s="130">
        <v>392.8757189758</v>
      </c>
      <c r="AG13" s="130">
        <v>389.65294167330001</v>
      </c>
      <c r="AH13" s="130">
        <v>7481.6031160798002</v>
      </c>
      <c r="AI13" s="130">
        <v>195.11377643400002</v>
      </c>
      <c r="AJ13" s="130">
        <v>2111.9133499308996</v>
      </c>
      <c r="AK13" s="130">
        <v>33.557266858200002</v>
      </c>
      <c r="AL13" s="130">
        <v>22.488493483300001</v>
      </c>
      <c r="AM13" s="130">
        <v>74.608636967199999</v>
      </c>
      <c r="AN13" s="130">
        <v>35.222703359299999</v>
      </c>
      <c r="AO13" s="130">
        <v>30.140404473499995</v>
      </c>
      <c r="AP13" s="130">
        <v>36.124609575500003</v>
      </c>
      <c r="AQ13" s="130">
        <v>103.5683823569</v>
      </c>
      <c r="AR13" s="130">
        <v>12.765354762199999</v>
      </c>
    </row>
    <row r="14" spans="1:44" ht="33" customHeight="1" x14ac:dyDescent="0.2">
      <c r="A14" s="121">
        <v>3.2</v>
      </c>
      <c r="B14" s="125" t="s">
        <v>6</v>
      </c>
      <c r="C14" s="121" t="s">
        <v>4</v>
      </c>
      <c r="D14" s="130">
        <v>872.61035038219984</v>
      </c>
      <c r="E14" s="130">
        <v>147.62978563570005</v>
      </c>
      <c r="F14" s="130">
        <v>11898.1865506054</v>
      </c>
      <c r="G14" s="130">
        <v>6030.8005693449004</v>
      </c>
      <c r="H14" s="130">
        <v>2982.5658431343995</v>
      </c>
      <c r="I14" s="130">
        <v>1293.6172377963999</v>
      </c>
      <c r="J14" s="130">
        <v>1212.4963117578</v>
      </c>
      <c r="K14" s="130">
        <v>1438.5742853463998</v>
      </c>
      <c r="L14" s="130">
        <v>4146.3502803555994</v>
      </c>
      <c r="M14" s="130">
        <v>2889.3237664642002</v>
      </c>
      <c r="N14" s="130">
        <v>7653.4850417877988</v>
      </c>
      <c r="O14" s="130">
        <v>412.0277722866</v>
      </c>
      <c r="P14" s="130">
        <v>1564.6199520811001</v>
      </c>
      <c r="Q14" s="130">
        <v>809.72620657319999</v>
      </c>
      <c r="R14" s="130">
        <v>1070.6597365410998</v>
      </c>
      <c r="S14" s="130">
        <v>947.6984376557001</v>
      </c>
      <c r="T14" s="130">
        <v>2525.1146789331001</v>
      </c>
      <c r="U14" s="130">
        <v>121.5064773079</v>
      </c>
      <c r="V14" s="130">
        <v>1183.4417077375999</v>
      </c>
      <c r="W14" s="130">
        <v>1824.5248428839996</v>
      </c>
      <c r="X14" s="130">
        <v>3060.2615674008998</v>
      </c>
      <c r="Y14" s="130">
        <v>1403.7407799422001</v>
      </c>
      <c r="Z14" s="130">
        <v>865.54253548299994</v>
      </c>
      <c r="AA14" s="130">
        <v>33.943802286599997</v>
      </c>
      <c r="AB14" s="130">
        <v>598.8269382597</v>
      </c>
      <c r="AC14" s="130">
        <v>272.43471153450002</v>
      </c>
      <c r="AD14" s="130">
        <v>18.747249764199999</v>
      </c>
      <c r="AE14" s="130">
        <v>1943.3541847199001</v>
      </c>
      <c r="AF14" s="130">
        <v>345.80419967679995</v>
      </c>
      <c r="AG14" s="130">
        <v>435.74084552290003</v>
      </c>
      <c r="AH14" s="130">
        <v>5174.929937172501</v>
      </c>
      <c r="AI14" s="130">
        <v>190.42999002540003</v>
      </c>
      <c r="AJ14" s="130">
        <v>1454.2421757758</v>
      </c>
      <c r="AK14" s="130">
        <v>28.881829639599996</v>
      </c>
      <c r="AL14" s="130">
        <v>19.363803502899998</v>
      </c>
      <c r="AM14" s="130">
        <v>63.444033487900008</v>
      </c>
      <c r="AN14" s="130">
        <v>30.397994566600001</v>
      </c>
      <c r="AO14" s="130">
        <v>25.862727623799998</v>
      </c>
      <c r="AP14" s="130">
        <v>30.913041909299999</v>
      </c>
      <c r="AQ14" s="130">
        <v>66.3337373321</v>
      </c>
      <c r="AR14" s="130">
        <v>12.001632275</v>
      </c>
    </row>
    <row r="15" spans="1:44" x14ac:dyDescent="0.2">
      <c r="A15" s="121"/>
      <c r="B15" s="122"/>
      <c r="C15" s="121"/>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row>
    <row r="16" spans="1:44" ht="31.5" x14ac:dyDescent="0.2">
      <c r="A16" s="121">
        <v>4.0999999999999996</v>
      </c>
      <c r="B16" s="125" t="s">
        <v>144</v>
      </c>
      <c r="C16" s="121" t="s">
        <v>7</v>
      </c>
      <c r="D16" s="132"/>
      <c r="E16" s="121"/>
      <c r="F16" s="132"/>
      <c r="G16" s="132"/>
      <c r="H16" s="132"/>
      <c r="I16" s="132"/>
      <c r="J16" s="132"/>
      <c r="K16" s="132"/>
      <c r="L16" s="132"/>
      <c r="M16" s="133"/>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row>
    <row r="17" spans="1:44" x14ac:dyDescent="0.2">
      <c r="A17" s="121"/>
      <c r="B17" s="122" t="s">
        <v>110</v>
      </c>
      <c r="C17" s="121" t="s">
        <v>7</v>
      </c>
      <c r="D17" s="132">
        <v>94.030699999999996</v>
      </c>
      <c r="E17" s="132">
        <v>37.777999999999999</v>
      </c>
      <c r="F17" s="132">
        <v>1366.5328999999999</v>
      </c>
      <c r="G17" s="132">
        <v>84.4161</v>
      </c>
      <c r="H17" s="132">
        <v>254.542</v>
      </c>
      <c r="I17" s="132">
        <v>97.792599999999993</v>
      </c>
      <c r="J17" s="132">
        <v>217.32490000000001</v>
      </c>
      <c r="K17" s="132">
        <v>100.1508</v>
      </c>
      <c r="L17" s="132">
        <v>34.471299999999999</v>
      </c>
      <c r="M17" s="132">
        <v>20.7683</v>
      </c>
      <c r="N17" s="132">
        <v>159.89760000000001</v>
      </c>
      <c r="O17" s="132">
        <v>14.615399999999999</v>
      </c>
      <c r="P17" s="132">
        <v>34.970300000000002</v>
      </c>
      <c r="Q17" s="132">
        <v>133.78020000000001</v>
      </c>
      <c r="R17" s="132">
        <v>70.437399999999997</v>
      </c>
      <c r="S17" s="132">
        <v>157.52000000000001</v>
      </c>
      <c r="T17" s="132">
        <v>378.47829999999999</v>
      </c>
      <c r="U17" s="132">
        <v>174.3365</v>
      </c>
      <c r="V17" s="132">
        <v>504.60210000000001</v>
      </c>
      <c r="W17" s="132">
        <v>14.6152</v>
      </c>
      <c r="X17" s="132">
        <v>12.555</v>
      </c>
      <c r="Y17" s="132">
        <v>10.895799999999999</v>
      </c>
      <c r="Z17" s="132">
        <v>9.9564000000000004</v>
      </c>
      <c r="AA17" s="132">
        <v>69.522300000000001</v>
      </c>
      <c r="AB17" s="132">
        <v>40.763300000000001</v>
      </c>
      <c r="AC17" s="132">
        <v>43.6982</v>
      </c>
      <c r="AD17" s="132">
        <v>29.32</v>
      </c>
      <c r="AE17" s="132">
        <v>15.2554</v>
      </c>
      <c r="AF17" s="132">
        <v>1385.4563000000001</v>
      </c>
      <c r="AG17" s="132">
        <v>3514.9587999999999</v>
      </c>
      <c r="AH17" s="132">
        <v>2335.5376999999999</v>
      </c>
      <c r="AI17" s="132">
        <v>44.9163</v>
      </c>
      <c r="AJ17" s="132">
        <v>2721.4018999999998</v>
      </c>
      <c r="AK17" s="132">
        <v>27.979800000000001</v>
      </c>
      <c r="AL17" s="132">
        <v>32.661000000000001</v>
      </c>
      <c r="AM17" s="132">
        <v>32.497199999999999</v>
      </c>
      <c r="AN17" s="132">
        <v>28.291499999999999</v>
      </c>
      <c r="AO17" s="132">
        <v>27.505800000000001</v>
      </c>
      <c r="AP17" s="132">
        <v>26.193200000000001</v>
      </c>
      <c r="AQ17" s="132">
        <v>10</v>
      </c>
      <c r="AR17" s="132">
        <v>35.446199999999997</v>
      </c>
    </row>
    <row r="18" spans="1:44" x14ac:dyDescent="0.2">
      <c r="A18" s="121"/>
      <c r="B18" s="122" t="s">
        <v>116</v>
      </c>
      <c r="C18" s="121" t="s">
        <v>7</v>
      </c>
      <c r="D18" s="132">
        <v>0</v>
      </c>
      <c r="E18" s="132">
        <v>0</v>
      </c>
      <c r="F18" s="132">
        <v>0</v>
      </c>
      <c r="G18" s="132">
        <v>0</v>
      </c>
      <c r="H18" s="132">
        <v>0</v>
      </c>
      <c r="I18" s="132">
        <v>0</v>
      </c>
      <c r="J18" s="132">
        <v>0</v>
      </c>
      <c r="K18" s="132">
        <v>0</v>
      </c>
      <c r="L18" s="132">
        <v>0</v>
      </c>
      <c r="M18" s="132">
        <v>0</v>
      </c>
      <c r="N18" s="132">
        <v>0</v>
      </c>
      <c r="O18" s="132">
        <v>0</v>
      </c>
      <c r="P18" s="132">
        <v>0</v>
      </c>
      <c r="Q18" s="132">
        <v>0</v>
      </c>
      <c r="R18" s="132">
        <v>0</v>
      </c>
      <c r="S18" s="132">
        <v>0</v>
      </c>
      <c r="T18" s="132">
        <v>0</v>
      </c>
      <c r="U18" s="132">
        <v>0</v>
      </c>
      <c r="V18" s="132">
        <v>0</v>
      </c>
      <c r="W18" s="132">
        <v>0</v>
      </c>
      <c r="X18" s="132">
        <v>0</v>
      </c>
      <c r="Y18" s="132">
        <v>0</v>
      </c>
      <c r="Z18" s="132">
        <v>0</v>
      </c>
      <c r="AA18" s="132">
        <v>23.624199999999998</v>
      </c>
      <c r="AB18" s="132">
        <v>0</v>
      </c>
      <c r="AC18" s="132">
        <v>21.764399999999998</v>
      </c>
      <c r="AD18" s="132">
        <v>0</v>
      </c>
      <c r="AE18" s="132">
        <v>0</v>
      </c>
      <c r="AF18" s="132">
        <v>0</v>
      </c>
      <c r="AG18" s="132">
        <v>1341.6648</v>
      </c>
      <c r="AH18" s="132">
        <v>1274.1205</v>
      </c>
      <c r="AI18" s="132">
        <v>16.0336</v>
      </c>
      <c r="AJ18" s="132">
        <v>0</v>
      </c>
      <c r="AK18" s="132">
        <v>0</v>
      </c>
      <c r="AL18" s="132">
        <v>0</v>
      </c>
      <c r="AM18" s="132">
        <v>0</v>
      </c>
      <c r="AN18" s="132">
        <v>0</v>
      </c>
      <c r="AO18" s="132">
        <v>0</v>
      </c>
      <c r="AP18" s="132">
        <v>0</v>
      </c>
      <c r="AQ18" s="132">
        <v>0</v>
      </c>
      <c r="AR18" s="132">
        <v>0</v>
      </c>
    </row>
    <row r="19" spans="1:44" x14ac:dyDescent="0.2">
      <c r="A19" s="121"/>
      <c r="B19" s="122" t="s">
        <v>111</v>
      </c>
      <c r="C19" s="121" t="s">
        <v>7</v>
      </c>
      <c r="D19" s="132">
        <v>57.639099999999999</v>
      </c>
      <c r="E19" s="132">
        <v>32.372399999999999</v>
      </c>
      <c r="F19" s="132">
        <v>63.252899999999997</v>
      </c>
      <c r="G19" s="132">
        <v>30.543900000000001</v>
      </c>
      <c r="H19" s="132">
        <v>32.540500000000002</v>
      </c>
      <c r="I19" s="132">
        <v>29.694400000000002</v>
      </c>
      <c r="J19" s="132">
        <v>16.720800000000001</v>
      </c>
      <c r="K19" s="132">
        <v>31.047899999999998</v>
      </c>
      <c r="L19" s="132">
        <v>23.633500000000002</v>
      </c>
      <c r="M19" s="132">
        <v>16.159099999999999</v>
      </c>
      <c r="N19" s="132">
        <v>0</v>
      </c>
      <c r="O19" s="132">
        <v>0</v>
      </c>
      <c r="P19" s="132">
        <v>0</v>
      </c>
      <c r="Q19" s="132">
        <v>38.9026</v>
      </c>
      <c r="R19" s="132">
        <v>15.7377</v>
      </c>
      <c r="S19" s="132">
        <v>40.792099999999998</v>
      </c>
      <c r="T19" s="132">
        <v>66.595200000000006</v>
      </c>
      <c r="U19" s="132">
        <v>82.197699999999998</v>
      </c>
      <c r="V19" s="132">
        <v>404.66180000000003</v>
      </c>
      <c r="W19" s="132">
        <v>13.863099999999999</v>
      </c>
      <c r="X19" s="132">
        <v>12.555</v>
      </c>
      <c r="Y19" s="132">
        <v>10.895799999999999</v>
      </c>
      <c r="Z19" s="132">
        <v>9.9564000000000004</v>
      </c>
      <c r="AA19" s="132">
        <v>13.4231</v>
      </c>
      <c r="AB19" s="132">
        <v>19.5548</v>
      </c>
      <c r="AC19" s="132">
        <v>11.882099999999999</v>
      </c>
      <c r="AD19" s="132">
        <v>18.864599999999999</v>
      </c>
      <c r="AE19" s="132">
        <v>11.4399</v>
      </c>
      <c r="AF19" s="132">
        <v>0</v>
      </c>
      <c r="AG19" s="132">
        <v>1108.5316</v>
      </c>
      <c r="AH19" s="132">
        <v>1043.7910999999999</v>
      </c>
      <c r="AI19" s="132">
        <v>13.172700000000001</v>
      </c>
      <c r="AJ19" s="132">
        <v>1079.3381999999999</v>
      </c>
      <c r="AK19" s="132">
        <v>26.598600000000001</v>
      </c>
      <c r="AL19" s="132">
        <v>29.971699999999998</v>
      </c>
      <c r="AM19" s="132">
        <v>28.432600000000001</v>
      </c>
      <c r="AN19" s="132">
        <v>26.8992</v>
      </c>
      <c r="AO19" s="132">
        <v>26.154299999999999</v>
      </c>
      <c r="AP19" s="132">
        <v>25.3141</v>
      </c>
      <c r="AQ19" s="132">
        <v>10</v>
      </c>
      <c r="AR19" s="132">
        <v>27.238399999999999</v>
      </c>
    </row>
    <row r="20" spans="1:44" x14ac:dyDescent="0.2">
      <c r="A20" s="121"/>
      <c r="B20" s="122" t="s">
        <v>113</v>
      </c>
      <c r="C20" s="121" t="s">
        <v>7</v>
      </c>
      <c r="D20" s="132">
        <v>0</v>
      </c>
      <c r="E20" s="132">
        <v>0</v>
      </c>
      <c r="F20" s="132">
        <v>0</v>
      </c>
      <c r="G20" s="132">
        <v>0</v>
      </c>
      <c r="H20" s="132">
        <v>0</v>
      </c>
      <c r="I20" s="132">
        <v>0</v>
      </c>
      <c r="J20" s="132">
        <v>0</v>
      </c>
      <c r="K20" s="132">
        <v>0</v>
      </c>
      <c r="L20" s="132">
        <v>0</v>
      </c>
      <c r="M20" s="132">
        <v>0</v>
      </c>
      <c r="N20" s="132">
        <v>27.1492</v>
      </c>
      <c r="O20" s="132">
        <v>12.85</v>
      </c>
      <c r="P20" s="132">
        <v>15.2928</v>
      </c>
      <c r="Q20" s="132">
        <v>0</v>
      </c>
      <c r="R20" s="132">
        <v>0</v>
      </c>
      <c r="S20" s="132">
        <v>0</v>
      </c>
      <c r="T20" s="132">
        <v>0</v>
      </c>
      <c r="U20" s="132">
        <v>0</v>
      </c>
      <c r="V20" s="132">
        <v>0</v>
      </c>
      <c r="W20" s="132">
        <v>0</v>
      </c>
      <c r="X20" s="132">
        <v>0</v>
      </c>
      <c r="Y20" s="132">
        <v>0</v>
      </c>
      <c r="Z20" s="132">
        <v>0</v>
      </c>
      <c r="AA20" s="132">
        <v>0</v>
      </c>
      <c r="AB20" s="132">
        <v>16.954799999999999</v>
      </c>
      <c r="AC20" s="132">
        <v>0</v>
      </c>
      <c r="AD20" s="132">
        <v>13.475199999999999</v>
      </c>
      <c r="AE20" s="132">
        <v>0</v>
      </c>
      <c r="AF20" s="132">
        <v>1053.4902</v>
      </c>
      <c r="AG20" s="132">
        <v>0</v>
      </c>
      <c r="AH20" s="132">
        <v>0</v>
      </c>
      <c r="AI20" s="132">
        <v>0</v>
      </c>
      <c r="AJ20" s="132">
        <v>0</v>
      </c>
      <c r="AK20" s="132">
        <v>0</v>
      </c>
      <c r="AL20" s="132">
        <v>0</v>
      </c>
      <c r="AM20" s="132">
        <v>0</v>
      </c>
      <c r="AN20" s="132">
        <v>0</v>
      </c>
      <c r="AO20" s="132">
        <v>0</v>
      </c>
      <c r="AP20" s="132">
        <v>0</v>
      </c>
      <c r="AQ20" s="132">
        <v>0</v>
      </c>
      <c r="AR20" s="132">
        <v>0</v>
      </c>
    </row>
    <row r="21" spans="1:44" x14ac:dyDescent="0.2">
      <c r="A21" s="121"/>
      <c r="B21" s="122" t="s">
        <v>112</v>
      </c>
      <c r="C21" s="121" t="s">
        <v>7</v>
      </c>
      <c r="D21" s="132">
        <v>0</v>
      </c>
      <c r="E21" s="132">
        <v>0</v>
      </c>
      <c r="F21" s="132">
        <v>0</v>
      </c>
      <c r="G21" s="132">
        <v>0</v>
      </c>
      <c r="H21" s="132">
        <v>0</v>
      </c>
      <c r="I21" s="132">
        <v>0</v>
      </c>
      <c r="J21" s="132">
        <v>0</v>
      </c>
      <c r="K21" s="132">
        <v>0</v>
      </c>
      <c r="L21" s="132">
        <v>0</v>
      </c>
      <c r="M21" s="132">
        <v>0</v>
      </c>
      <c r="N21" s="132">
        <v>0</v>
      </c>
      <c r="O21" s="132">
        <v>0</v>
      </c>
      <c r="P21" s="132">
        <v>0</v>
      </c>
      <c r="Q21" s="132">
        <v>0</v>
      </c>
      <c r="R21" s="132">
        <v>17.116</v>
      </c>
      <c r="S21" s="132">
        <v>0</v>
      </c>
      <c r="T21" s="132">
        <v>0</v>
      </c>
      <c r="U21" s="132">
        <v>0</v>
      </c>
      <c r="V21" s="132">
        <v>0</v>
      </c>
      <c r="W21" s="132">
        <v>0</v>
      </c>
      <c r="X21" s="132">
        <v>0</v>
      </c>
      <c r="Y21" s="132">
        <v>0</v>
      </c>
      <c r="Z21" s="132">
        <v>0</v>
      </c>
      <c r="AA21" s="132">
        <v>0</v>
      </c>
      <c r="AB21" s="132">
        <v>0</v>
      </c>
      <c r="AC21" s="132">
        <v>0</v>
      </c>
      <c r="AD21" s="132">
        <v>0</v>
      </c>
      <c r="AE21" s="132">
        <v>12.6568</v>
      </c>
      <c r="AF21" s="132">
        <v>0</v>
      </c>
      <c r="AG21" s="132">
        <v>1210.1093000000001</v>
      </c>
      <c r="AH21" s="132">
        <v>1147.0639000000001</v>
      </c>
      <c r="AI21" s="132">
        <v>14.753500000000001</v>
      </c>
      <c r="AJ21" s="132">
        <v>1155.9152999999999</v>
      </c>
      <c r="AK21" s="132">
        <v>0</v>
      </c>
      <c r="AL21" s="132">
        <v>0</v>
      </c>
      <c r="AM21" s="132">
        <v>0</v>
      </c>
      <c r="AN21" s="132">
        <v>0</v>
      </c>
      <c r="AO21" s="132">
        <v>0</v>
      </c>
      <c r="AP21" s="132">
        <v>0</v>
      </c>
      <c r="AQ21" s="132">
        <v>0</v>
      </c>
      <c r="AR21" s="132">
        <v>0</v>
      </c>
    </row>
    <row r="22" spans="1:44" x14ac:dyDescent="0.2">
      <c r="A22" s="121"/>
      <c r="B22" s="122" t="s">
        <v>115</v>
      </c>
      <c r="C22" s="121" t="s">
        <v>7</v>
      </c>
      <c r="D22" s="132">
        <v>0</v>
      </c>
      <c r="E22" s="132">
        <v>0</v>
      </c>
      <c r="F22" s="132">
        <v>0</v>
      </c>
      <c r="G22" s="132">
        <v>0</v>
      </c>
      <c r="H22" s="132">
        <v>0</v>
      </c>
      <c r="I22" s="132">
        <v>0</v>
      </c>
      <c r="J22" s="132">
        <v>0</v>
      </c>
      <c r="K22" s="132">
        <v>0</v>
      </c>
      <c r="L22" s="132">
        <v>0</v>
      </c>
      <c r="M22" s="132">
        <v>0</v>
      </c>
      <c r="N22" s="132">
        <v>0</v>
      </c>
      <c r="O22" s="132">
        <v>0</v>
      </c>
      <c r="P22" s="132">
        <v>0</v>
      </c>
      <c r="Q22" s="132">
        <v>0</v>
      </c>
      <c r="R22" s="132">
        <v>0</v>
      </c>
      <c r="S22" s="132">
        <v>0</v>
      </c>
      <c r="T22" s="132">
        <v>0</v>
      </c>
      <c r="U22" s="132">
        <v>0</v>
      </c>
      <c r="V22" s="132">
        <v>0</v>
      </c>
      <c r="W22" s="132">
        <v>0</v>
      </c>
      <c r="X22" s="132">
        <v>0</v>
      </c>
      <c r="Y22" s="132">
        <v>0</v>
      </c>
      <c r="Z22" s="132">
        <v>0</v>
      </c>
      <c r="AA22" s="132">
        <v>13.592700000000001</v>
      </c>
      <c r="AB22" s="132">
        <v>17.630199999999999</v>
      </c>
      <c r="AC22" s="132">
        <v>0</v>
      </c>
      <c r="AD22" s="132">
        <v>19.2742</v>
      </c>
      <c r="AE22" s="132">
        <v>0</v>
      </c>
      <c r="AF22" s="132">
        <v>0</v>
      </c>
      <c r="AG22" s="132">
        <v>0</v>
      </c>
      <c r="AH22" s="132">
        <v>0</v>
      </c>
      <c r="AI22" s="132">
        <v>14.4651</v>
      </c>
      <c r="AJ22" s="132">
        <v>0</v>
      </c>
      <c r="AK22" s="132">
        <v>0</v>
      </c>
      <c r="AL22" s="132">
        <v>0</v>
      </c>
      <c r="AM22" s="132">
        <v>0</v>
      </c>
      <c r="AN22" s="132">
        <v>0</v>
      </c>
      <c r="AO22" s="132">
        <v>0</v>
      </c>
      <c r="AP22" s="132">
        <v>0</v>
      </c>
      <c r="AQ22" s="132">
        <v>0</v>
      </c>
      <c r="AR22" s="132">
        <v>0</v>
      </c>
    </row>
    <row r="23" spans="1:44" x14ac:dyDescent="0.2">
      <c r="A23" s="121"/>
      <c r="B23" s="122" t="s">
        <v>114</v>
      </c>
      <c r="C23" s="121" t="s">
        <v>7</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32">
        <v>0</v>
      </c>
      <c r="T23" s="132">
        <v>0</v>
      </c>
      <c r="U23" s="132">
        <v>0</v>
      </c>
      <c r="V23" s="132">
        <v>0</v>
      </c>
      <c r="W23" s="132">
        <v>0</v>
      </c>
      <c r="X23" s="132">
        <v>0</v>
      </c>
      <c r="Y23" s="132">
        <v>0</v>
      </c>
      <c r="Z23" s="132">
        <v>0</v>
      </c>
      <c r="AA23" s="132">
        <v>13.742599999999999</v>
      </c>
      <c r="AB23" s="132">
        <v>17.956099999999999</v>
      </c>
      <c r="AC23" s="132">
        <v>0</v>
      </c>
      <c r="AD23" s="132">
        <v>0</v>
      </c>
      <c r="AE23" s="132">
        <v>0</v>
      </c>
      <c r="AF23" s="132">
        <v>0</v>
      </c>
      <c r="AG23" s="132">
        <v>0</v>
      </c>
      <c r="AH23" s="132">
        <v>0</v>
      </c>
      <c r="AI23" s="132">
        <v>14.9869</v>
      </c>
      <c r="AJ23" s="132">
        <v>0</v>
      </c>
      <c r="AK23" s="132">
        <v>0</v>
      </c>
      <c r="AL23" s="132">
        <v>0</v>
      </c>
      <c r="AM23" s="132">
        <v>0</v>
      </c>
      <c r="AN23" s="132">
        <v>0</v>
      </c>
      <c r="AO23" s="132">
        <v>0</v>
      </c>
      <c r="AP23" s="132">
        <v>0</v>
      </c>
      <c r="AQ23" s="132">
        <v>0</v>
      </c>
      <c r="AR23" s="132">
        <v>0</v>
      </c>
    </row>
    <row r="24" spans="1:44" x14ac:dyDescent="0.2">
      <c r="A24" s="121"/>
      <c r="B24" s="122" t="s">
        <v>120</v>
      </c>
      <c r="C24" s="121" t="s">
        <v>7</v>
      </c>
      <c r="D24" s="132">
        <v>100.58369999999999</v>
      </c>
      <c r="E24" s="132">
        <v>41.442900000000002</v>
      </c>
      <c r="F24" s="132">
        <v>1494.5790999999999</v>
      </c>
      <c r="G24" s="132">
        <v>95.143799999999999</v>
      </c>
      <c r="H24" s="132">
        <v>282.39780000000002</v>
      </c>
      <c r="I24" s="132">
        <v>107.3895</v>
      </c>
      <c r="J24" s="132">
        <v>230.44820000000001</v>
      </c>
      <c r="K24" s="132">
        <v>113.3104</v>
      </c>
      <c r="L24" s="132">
        <v>37.398600000000002</v>
      </c>
      <c r="M24" s="132">
        <v>22.3538</v>
      </c>
      <c r="N24" s="132">
        <v>183.68530000000001</v>
      </c>
      <c r="O24" s="132">
        <v>15.450100000000001</v>
      </c>
      <c r="P24" s="132">
        <v>41.1447</v>
      </c>
      <c r="Q24" s="132">
        <v>146.3502</v>
      </c>
      <c r="R24" s="132">
        <v>82.021000000000001</v>
      </c>
      <c r="S24" s="132">
        <v>174.77850000000001</v>
      </c>
      <c r="T24" s="132">
        <v>422.21780000000001</v>
      </c>
      <c r="U24" s="132">
        <v>183.80760000000001</v>
      </c>
      <c r="V24" s="132">
        <v>539.98900000000003</v>
      </c>
      <c r="W24" s="132">
        <v>15.331300000000001</v>
      </c>
      <c r="X24" s="132">
        <v>12.889699999999999</v>
      </c>
      <c r="Y24" s="132">
        <v>11.1189</v>
      </c>
      <c r="Z24" s="132">
        <v>9.9892000000000003</v>
      </c>
      <c r="AA24" s="132">
        <v>77.774100000000004</v>
      </c>
      <c r="AB24" s="132">
        <v>42.177500000000002</v>
      </c>
      <c r="AC24" s="132">
        <v>44.334400000000002</v>
      </c>
      <c r="AD24" s="132">
        <v>32.396299999999997</v>
      </c>
      <c r="AE24" s="132">
        <v>15.362299999999999</v>
      </c>
      <c r="AF24" s="132">
        <v>1394.3689999999999</v>
      </c>
      <c r="AG24" s="132">
        <v>3775.8780999999999</v>
      </c>
      <c r="AH24" s="132">
        <v>2363.9679999999998</v>
      </c>
      <c r="AI24" s="132">
        <v>48.680999999999997</v>
      </c>
      <c r="AJ24" s="132">
        <v>2977.5754999999999</v>
      </c>
      <c r="AK24" s="132">
        <v>28.8934</v>
      </c>
      <c r="AL24" s="132">
        <v>33.322600000000001</v>
      </c>
      <c r="AM24" s="132">
        <v>33.480600000000003</v>
      </c>
      <c r="AN24" s="132">
        <v>28.935099999999998</v>
      </c>
      <c r="AO24" s="132">
        <v>28.302</v>
      </c>
      <c r="AP24" s="132">
        <v>27.473099999999999</v>
      </c>
      <c r="AQ24" s="132">
        <v>10</v>
      </c>
      <c r="AR24" s="132">
        <v>36.562199999999997</v>
      </c>
    </row>
    <row r="25" spans="1:44" x14ac:dyDescent="0.2">
      <c r="A25" s="121"/>
      <c r="B25" s="122" t="s">
        <v>118</v>
      </c>
      <c r="C25" s="121" t="s">
        <v>7</v>
      </c>
      <c r="D25" s="132">
        <v>0</v>
      </c>
      <c r="E25" s="132">
        <v>0</v>
      </c>
      <c r="F25" s="132">
        <v>0</v>
      </c>
      <c r="G25" s="132">
        <v>0</v>
      </c>
      <c r="H25" s="132">
        <v>0</v>
      </c>
      <c r="I25" s="132">
        <v>0</v>
      </c>
      <c r="J25" s="132">
        <v>0</v>
      </c>
      <c r="K25" s="132">
        <v>0</v>
      </c>
      <c r="L25" s="132">
        <v>0</v>
      </c>
      <c r="M25" s="132">
        <v>0</v>
      </c>
      <c r="N25" s="132">
        <v>0</v>
      </c>
      <c r="O25" s="132">
        <v>0</v>
      </c>
      <c r="P25" s="132">
        <v>0</v>
      </c>
      <c r="Q25" s="132">
        <v>0</v>
      </c>
      <c r="R25" s="132">
        <v>0</v>
      </c>
      <c r="S25" s="132">
        <v>0</v>
      </c>
      <c r="T25" s="132">
        <v>0</v>
      </c>
      <c r="U25" s="132">
        <v>0</v>
      </c>
      <c r="V25" s="132">
        <v>0</v>
      </c>
      <c r="W25" s="132">
        <v>0</v>
      </c>
      <c r="X25" s="132">
        <v>0</v>
      </c>
      <c r="Y25" s="132">
        <v>0</v>
      </c>
      <c r="Z25" s="132">
        <v>0</v>
      </c>
      <c r="AA25" s="132">
        <v>0</v>
      </c>
      <c r="AB25" s="132">
        <v>0</v>
      </c>
      <c r="AC25" s="132">
        <v>21.898099999999999</v>
      </c>
      <c r="AD25" s="132">
        <v>0</v>
      </c>
      <c r="AE25" s="132">
        <v>0</v>
      </c>
      <c r="AF25" s="132">
        <v>0</v>
      </c>
      <c r="AG25" s="132">
        <v>0</v>
      </c>
      <c r="AH25" s="132">
        <v>1280.5417</v>
      </c>
      <c r="AI25" s="132">
        <v>0</v>
      </c>
      <c r="AJ25" s="132">
        <v>0</v>
      </c>
      <c r="AK25" s="132">
        <v>0</v>
      </c>
      <c r="AL25" s="132">
        <v>0</v>
      </c>
      <c r="AM25" s="132">
        <v>0</v>
      </c>
      <c r="AN25" s="132">
        <v>0</v>
      </c>
      <c r="AO25" s="132">
        <v>0</v>
      </c>
      <c r="AP25" s="132">
        <v>0</v>
      </c>
      <c r="AQ25" s="132">
        <v>0</v>
      </c>
      <c r="AR25" s="132">
        <v>0</v>
      </c>
    </row>
    <row r="26" spans="1:44" x14ac:dyDescent="0.2">
      <c r="A26" s="121"/>
      <c r="B26" s="122" t="s">
        <v>119</v>
      </c>
      <c r="C26" s="121" t="s">
        <v>7</v>
      </c>
      <c r="D26" s="132">
        <v>61.973300000000002</v>
      </c>
      <c r="E26" s="132">
        <v>36.856900000000003</v>
      </c>
      <c r="F26" s="132">
        <v>70.181399999999996</v>
      </c>
      <c r="G26" s="132">
        <v>35.169699999999999</v>
      </c>
      <c r="H26" s="132">
        <v>37.110199999999999</v>
      </c>
      <c r="I26" s="132">
        <v>33.158000000000001</v>
      </c>
      <c r="J26" s="132">
        <v>20.337800000000001</v>
      </c>
      <c r="K26" s="132">
        <v>35.7102</v>
      </c>
      <c r="L26" s="132">
        <v>25.668500000000002</v>
      </c>
      <c r="M26" s="132">
        <v>17.409500000000001</v>
      </c>
      <c r="N26" s="132">
        <v>0</v>
      </c>
      <c r="O26" s="132">
        <v>0</v>
      </c>
      <c r="P26" s="132">
        <v>0</v>
      </c>
      <c r="Q26" s="132">
        <v>65.279399999999995</v>
      </c>
      <c r="R26" s="132">
        <v>16.938199999999998</v>
      </c>
      <c r="S26" s="132">
        <v>44.443399999999997</v>
      </c>
      <c r="T26" s="132">
        <v>89.995800000000003</v>
      </c>
      <c r="U26" s="132">
        <v>86.659599999999998</v>
      </c>
      <c r="V26" s="132">
        <v>539.4402</v>
      </c>
      <c r="W26" s="132">
        <v>14.542199999999999</v>
      </c>
      <c r="X26" s="132">
        <v>12.889699999999999</v>
      </c>
      <c r="Y26" s="132">
        <v>11.1189</v>
      </c>
      <c r="Z26" s="132">
        <v>9.9892000000000003</v>
      </c>
      <c r="AA26" s="132">
        <v>27.355399999999999</v>
      </c>
      <c r="AB26" s="132">
        <v>20.195499999999999</v>
      </c>
      <c r="AC26" s="132">
        <v>11.841200000000001</v>
      </c>
      <c r="AD26" s="132">
        <v>20.966799999999999</v>
      </c>
      <c r="AE26" s="132">
        <v>11.4717</v>
      </c>
      <c r="AF26" s="132">
        <v>0</v>
      </c>
      <c r="AG26" s="132">
        <v>1123.7706000000001</v>
      </c>
      <c r="AH26" s="132">
        <v>1045.0824</v>
      </c>
      <c r="AI26" s="132">
        <v>13.2607</v>
      </c>
      <c r="AJ26" s="132">
        <v>1088.1670999999999</v>
      </c>
      <c r="AK26" s="132">
        <v>27.506499999999999</v>
      </c>
      <c r="AL26" s="132">
        <v>30.616099999999999</v>
      </c>
      <c r="AM26" s="132">
        <v>29.3612</v>
      </c>
      <c r="AN26" s="132">
        <v>27.540299999999998</v>
      </c>
      <c r="AO26" s="132">
        <v>26.945</v>
      </c>
      <c r="AP26" s="132">
        <v>26.5901</v>
      </c>
      <c r="AQ26" s="132">
        <v>10</v>
      </c>
      <c r="AR26" s="132">
        <v>28.247499999999999</v>
      </c>
    </row>
    <row r="27" spans="1:44" x14ac:dyDescent="0.2">
      <c r="A27" s="121"/>
      <c r="B27" s="122" t="s">
        <v>122</v>
      </c>
      <c r="C27" s="121" t="s">
        <v>7</v>
      </c>
      <c r="D27" s="132">
        <v>0</v>
      </c>
      <c r="E27" s="132">
        <v>0</v>
      </c>
      <c r="F27" s="132">
        <v>0</v>
      </c>
      <c r="G27" s="132">
        <v>0</v>
      </c>
      <c r="H27" s="132">
        <v>0</v>
      </c>
      <c r="I27" s="132">
        <v>0</v>
      </c>
      <c r="J27" s="132">
        <v>0</v>
      </c>
      <c r="K27" s="132">
        <v>0</v>
      </c>
      <c r="L27" s="132">
        <v>0</v>
      </c>
      <c r="M27" s="132">
        <v>0</v>
      </c>
      <c r="N27" s="132">
        <v>41.939500000000002</v>
      </c>
      <c r="O27" s="132">
        <v>13.3591</v>
      </c>
      <c r="P27" s="132">
        <v>18.752099999999999</v>
      </c>
      <c r="Q27" s="132">
        <v>0</v>
      </c>
      <c r="R27" s="132">
        <v>0</v>
      </c>
      <c r="S27" s="132">
        <v>0</v>
      </c>
      <c r="T27" s="132">
        <v>0</v>
      </c>
      <c r="U27" s="132">
        <v>0</v>
      </c>
      <c r="V27" s="132">
        <v>0</v>
      </c>
      <c r="W27" s="132">
        <v>0</v>
      </c>
      <c r="X27" s="132">
        <v>0</v>
      </c>
      <c r="Y27" s="132">
        <v>0</v>
      </c>
      <c r="Z27" s="132">
        <v>0</v>
      </c>
      <c r="AA27" s="132">
        <v>0</v>
      </c>
      <c r="AB27" s="132">
        <v>17.967300000000002</v>
      </c>
      <c r="AC27" s="132">
        <v>0</v>
      </c>
      <c r="AD27" s="132">
        <v>13.6387</v>
      </c>
      <c r="AE27" s="132">
        <v>0</v>
      </c>
      <c r="AF27" s="132">
        <v>1057.7419</v>
      </c>
      <c r="AG27" s="132">
        <v>0</v>
      </c>
      <c r="AH27" s="132">
        <v>0</v>
      </c>
      <c r="AI27" s="132">
        <v>0</v>
      </c>
      <c r="AJ27" s="132">
        <v>0</v>
      </c>
      <c r="AK27" s="132">
        <v>0</v>
      </c>
      <c r="AL27" s="132">
        <v>0</v>
      </c>
      <c r="AM27" s="132">
        <v>0</v>
      </c>
      <c r="AN27" s="132">
        <v>0</v>
      </c>
      <c r="AO27" s="132">
        <v>0</v>
      </c>
      <c r="AP27" s="132">
        <v>0</v>
      </c>
      <c r="AQ27" s="132">
        <v>0</v>
      </c>
      <c r="AR27" s="132">
        <v>0</v>
      </c>
    </row>
    <row r="28" spans="1:44" x14ac:dyDescent="0.2">
      <c r="A28" s="121"/>
      <c r="B28" s="122" t="s">
        <v>123</v>
      </c>
      <c r="C28" s="121" t="s">
        <v>7</v>
      </c>
      <c r="D28" s="132">
        <v>0</v>
      </c>
      <c r="E28" s="132">
        <v>0</v>
      </c>
      <c r="F28" s="132">
        <v>0</v>
      </c>
      <c r="G28" s="132">
        <v>0</v>
      </c>
      <c r="H28" s="132">
        <v>0</v>
      </c>
      <c r="I28" s="132">
        <v>0</v>
      </c>
      <c r="J28" s="132">
        <v>0</v>
      </c>
      <c r="K28" s="132">
        <v>0</v>
      </c>
      <c r="L28" s="132">
        <v>0</v>
      </c>
      <c r="M28" s="132">
        <v>0</v>
      </c>
      <c r="N28" s="132">
        <v>0</v>
      </c>
      <c r="O28" s="132">
        <v>0</v>
      </c>
      <c r="P28" s="132">
        <v>0</v>
      </c>
      <c r="Q28" s="132">
        <v>0</v>
      </c>
      <c r="R28" s="132">
        <v>24.9648</v>
      </c>
      <c r="S28" s="132">
        <v>0</v>
      </c>
      <c r="T28" s="132">
        <v>0</v>
      </c>
      <c r="U28" s="132">
        <v>0</v>
      </c>
      <c r="V28" s="132">
        <v>0</v>
      </c>
      <c r="W28" s="132">
        <v>0</v>
      </c>
      <c r="X28" s="132">
        <v>0</v>
      </c>
      <c r="Y28" s="132">
        <v>0</v>
      </c>
      <c r="Z28" s="132">
        <v>0</v>
      </c>
      <c r="AA28" s="132">
        <v>0</v>
      </c>
      <c r="AB28" s="132">
        <v>0</v>
      </c>
      <c r="AC28" s="132">
        <v>0</v>
      </c>
      <c r="AD28" s="132">
        <v>0</v>
      </c>
      <c r="AE28" s="132">
        <v>12.742599999999999</v>
      </c>
      <c r="AF28" s="132">
        <v>0</v>
      </c>
      <c r="AG28" s="132">
        <v>1255.0849000000001</v>
      </c>
      <c r="AH28" s="132">
        <v>1152.6697999999999</v>
      </c>
      <c r="AI28" s="132">
        <v>15.108499999999999</v>
      </c>
      <c r="AJ28" s="132">
        <v>1209.0534</v>
      </c>
      <c r="AK28" s="132">
        <v>0</v>
      </c>
      <c r="AL28" s="132">
        <v>0</v>
      </c>
      <c r="AM28" s="132">
        <v>0</v>
      </c>
      <c r="AN28" s="132">
        <v>0</v>
      </c>
      <c r="AO28" s="132">
        <v>0</v>
      </c>
      <c r="AP28" s="132">
        <v>0</v>
      </c>
      <c r="AQ28" s="132">
        <v>0</v>
      </c>
      <c r="AR28" s="132">
        <v>0</v>
      </c>
    </row>
    <row r="29" spans="1:44" x14ac:dyDescent="0.2">
      <c r="A29" s="121"/>
      <c r="B29" s="122" t="s">
        <v>121</v>
      </c>
      <c r="C29" s="121" t="s">
        <v>7</v>
      </c>
      <c r="D29" s="132">
        <v>0</v>
      </c>
      <c r="E29" s="132">
        <v>0</v>
      </c>
      <c r="F29" s="132">
        <v>0</v>
      </c>
      <c r="G29" s="132">
        <v>0</v>
      </c>
      <c r="H29" s="132">
        <v>0</v>
      </c>
      <c r="I29" s="132">
        <v>0</v>
      </c>
      <c r="J29" s="132">
        <v>0</v>
      </c>
      <c r="K29" s="132">
        <v>0</v>
      </c>
      <c r="L29" s="132">
        <v>0</v>
      </c>
      <c r="M29" s="132">
        <v>0</v>
      </c>
      <c r="N29" s="132">
        <v>0</v>
      </c>
      <c r="O29" s="132">
        <v>0</v>
      </c>
      <c r="P29" s="132">
        <v>0</v>
      </c>
      <c r="Q29" s="132">
        <v>0</v>
      </c>
      <c r="R29" s="132">
        <v>0</v>
      </c>
      <c r="S29" s="132">
        <v>0</v>
      </c>
      <c r="T29" s="132">
        <v>0</v>
      </c>
      <c r="U29" s="132">
        <v>0</v>
      </c>
      <c r="V29" s="132">
        <v>0</v>
      </c>
      <c r="W29" s="132">
        <v>0</v>
      </c>
      <c r="X29" s="132">
        <v>0</v>
      </c>
      <c r="Y29" s="132">
        <v>0</v>
      </c>
      <c r="Z29" s="132">
        <v>0</v>
      </c>
      <c r="AA29" s="132">
        <v>0</v>
      </c>
      <c r="AB29" s="132">
        <v>17.770600000000002</v>
      </c>
      <c r="AC29" s="132">
        <v>0</v>
      </c>
      <c r="AD29" s="132">
        <v>21.457799999999999</v>
      </c>
      <c r="AE29" s="132">
        <v>0</v>
      </c>
      <c r="AF29" s="132">
        <v>0</v>
      </c>
      <c r="AG29" s="132">
        <v>0</v>
      </c>
      <c r="AH29" s="132">
        <v>0</v>
      </c>
      <c r="AI29" s="132">
        <v>14.812900000000001</v>
      </c>
      <c r="AJ29" s="132">
        <v>0</v>
      </c>
      <c r="AK29" s="132">
        <v>0</v>
      </c>
      <c r="AL29" s="132">
        <v>0</v>
      </c>
      <c r="AM29" s="132">
        <v>0</v>
      </c>
      <c r="AN29" s="132">
        <v>0</v>
      </c>
      <c r="AO29" s="132">
        <v>0</v>
      </c>
      <c r="AP29" s="132">
        <v>0</v>
      </c>
      <c r="AQ29" s="132">
        <v>0</v>
      </c>
      <c r="AR29" s="132">
        <v>0</v>
      </c>
    </row>
    <row r="30" spans="1:44" x14ac:dyDescent="0.2">
      <c r="A30" s="121"/>
      <c r="B30" s="122" t="s">
        <v>117</v>
      </c>
      <c r="C30" s="121" t="s">
        <v>7</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15.6036</v>
      </c>
      <c r="AB30" s="132">
        <v>18.529599999999999</v>
      </c>
      <c r="AC30" s="132">
        <v>0</v>
      </c>
      <c r="AD30" s="132">
        <v>0</v>
      </c>
      <c r="AE30" s="132">
        <v>0</v>
      </c>
      <c r="AF30" s="132">
        <v>0</v>
      </c>
      <c r="AG30" s="132">
        <v>0</v>
      </c>
      <c r="AH30" s="132">
        <v>0</v>
      </c>
      <c r="AI30" s="132">
        <v>15.3483</v>
      </c>
      <c r="AJ30" s="132">
        <v>0</v>
      </c>
      <c r="AK30" s="132">
        <v>0</v>
      </c>
      <c r="AL30" s="132">
        <v>0</v>
      </c>
      <c r="AM30" s="132">
        <v>0</v>
      </c>
      <c r="AN30" s="132">
        <v>0</v>
      </c>
      <c r="AO30" s="132">
        <v>0</v>
      </c>
      <c r="AP30" s="132">
        <v>0</v>
      </c>
      <c r="AQ30" s="132">
        <v>0</v>
      </c>
      <c r="AR30" s="132">
        <v>0</v>
      </c>
    </row>
    <row r="31" spans="1:44" x14ac:dyDescent="0.2">
      <c r="A31" s="121"/>
      <c r="B31" s="122"/>
      <c r="C31" s="121"/>
      <c r="D31" s="134"/>
      <c r="E31" s="121"/>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row>
    <row r="32" spans="1:44" x14ac:dyDescent="0.2">
      <c r="A32" s="121">
        <v>4.2</v>
      </c>
      <c r="B32" s="125" t="s">
        <v>145</v>
      </c>
      <c r="C32" s="121" t="s">
        <v>7</v>
      </c>
      <c r="D32" s="135"/>
      <c r="E32" s="121"/>
      <c r="F32" s="135"/>
      <c r="G32" s="135"/>
      <c r="H32" s="135"/>
      <c r="I32" s="135"/>
      <c r="J32" s="135"/>
      <c r="K32" s="135"/>
      <c r="L32" s="135"/>
      <c r="M32" s="124"/>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row>
    <row r="33" spans="1:44" x14ac:dyDescent="0.2">
      <c r="A33" s="121"/>
      <c r="B33" s="122" t="s">
        <v>110</v>
      </c>
      <c r="C33" s="121" t="s">
        <v>7</v>
      </c>
      <c r="D33" s="132">
        <v>90.1584</v>
      </c>
      <c r="E33" s="132">
        <v>37.643599999999999</v>
      </c>
      <c r="F33" s="132">
        <v>1268.0963999999999</v>
      </c>
      <c r="G33" s="132">
        <v>76.499899999999997</v>
      </c>
      <c r="H33" s="132">
        <v>226.4349</v>
      </c>
      <c r="I33" s="132">
        <v>80.960899999999995</v>
      </c>
      <c r="J33" s="132">
        <v>194.3552</v>
      </c>
      <c r="K33" s="132">
        <v>93.382000000000005</v>
      </c>
      <c r="L33" s="132">
        <v>30.262799999999999</v>
      </c>
      <c r="M33" s="132">
        <v>18.973400000000002</v>
      </c>
      <c r="N33" s="132">
        <v>147.1087</v>
      </c>
      <c r="O33" s="132">
        <v>15.0679</v>
      </c>
      <c r="P33" s="132">
        <v>32.620899999999999</v>
      </c>
      <c r="Q33" s="132">
        <v>124.7959</v>
      </c>
      <c r="R33" s="132">
        <v>67.654700000000005</v>
      </c>
      <c r="S33" s="132">
        <v>142.18010000000001</v>
      </c>
      <c r="T33" s="132">
        <v>333.90660000000003</v>
      </c>
      <c r="U33" s="132">
        <v>158.39830000000001</v>
      </c>
      <c r="V33" s="132">
        <v>450.30829999999997</v>
      </c>
      <c r="W33" s="132">
        <v>13.0519</v>
      </c>
      <c r="X33" s="132">
        <v>12.2768</v>
      </c>
      <c r="Y33" s="132">
        <v>9.0291999999999994</v>
      </c>
      <c r="Z33" s="132">
        <v>9.0532000000000004</v>
      </c>
      <c r="AA33" s="132">
        <v>70.113699999999994</v>
      </c>
      <c r="AB33" s="132">
        <v>41.384099999999997</v>
      </c>
      <c r="AC33" s="132">
        <v>44.475299999999997</v>
      </c>
      <c r="AD33" s="132">
        <v>28.732199999999999</v>
      </c>
      <c r="AE33" s="132">
        <v>15.6662</v>
      </c>
      <c r="AF33" s="132">
        <v>1420.6913</v>
      </c>
      <c r="AG33" s="132">
        <v>3589.3946999999998</v>
      </c>
      <c r="AH33" s="132">
        <v>2402.4476</v>
      </c>
      <c r="AI33" s="132">
        <v>45.8035</v>
      </c>
      <c r="AJ33" s="132">
        <v>2782.1550999999999</v>
      </c>
      <c r="AK33" s="132">
        <v>25.3262</v>
      </c>
      <c r="AL33" s="132">
        <v>29.4863</v>
      </c>
      <c r="AM33" s="132">
        <v>28.773299999999999</v>
      </c>
      <c r="AN33" s="132">
        <v>25.110499999999998</v>
      </c>
      <c r="AO33" s="132">
        <v>24.456199999999999</v>
      </c>
      <c r="AP33" s="132">
        <v>23.195699999999999</v>
      </c>
      <c r="AQ33" s="132">
        <v>10.0982</v>
      </c>
      <c r="AR33" s="132">
        <v>35.177599999999998</v>
      </c>
    </row>
    <row r="34" spans="1:44" x14ac:dyDescent="0.2">
      <c r="A34" s="121"/>
      <c r="B34" s="122" t="s">
        <v>116</v>
      </c>
      <c r="C34" s="121" t="s">
        <v>7</v>
      </c>
      <c r="D34" s="132">
        <v>0</v>
      </c>
      <c r="E34" s="132">
        <v>0</v>
      </c>
      <c r="F34" s="132">
        <v>0</v>
      </c>
      <c r="G34" s="132">
        <v>0</v>
      </c>
      <c r="H34" s="132">
        <v>0</v>
      </c>
      <c r="I34" s="132">
        <v>0</v>
      </c>
      <c r="J34" s="132">
        <v>0</v>
      </c>
      <c r="K34" s="132">
        <v>0</v>
      </c>
      <c r="L34" s="132">
        <v>0</v>
      </c>
      <c r="M34" s="132">
        <v>0</v>
      </c>
      <c r="N34" s="132">
        <v>0</v>
      </c>
      <c r="O34" s="132">
        <v>0</v>
      </c>
      <c r="P34" s="132">
        <v>0</v>
      </c>
      <c r="Q34" s="132">
        <v>0</v>
      </c>
      <c r="R34" s="132">
        <v>0</v>
      </c>
      <c r="S34" s="132">
        <v>0</v>
      </c>
      <c r="T34" s="132">
        <v>0</v>
      </c>
      <c r="U34" s="132">
        <v>0</v>
      </c>
      <c r="V34" s="132">
        <v>0</v>
      </c>
      <c r="W34" s="132">
        <v>0</v>
      </c>
      <c r="X34" s="132">
        <v>0</v>
      </c>
      <c r="Y34" s="132">
        <v>0</v>
      </c>
      <c r="Z34" s="132">
        <v>0</v>
      </c>
      <c r="AA34" s="132">
        <v>0</v>
      </c>
      <c r="AB34" s="132">
        <v>0</v>
      </c>
      <c r="AC34" s="132">
        <v>0</v>
      </c>
      <c r="AD34" s="132">
        <v>0</v>
      </c>
      <c r="AE34" s="132">
        <v>0</v>
      </c>
      <c r="AF34" s="132">
        <v>0</v>
      </c>
      <c r="AG34" s="132">
        <v>0</v>
      </c>
      <c r="AH34" s="132">
        <v>0</v>
      </c>
      <c r="AI34" s="132">
        <v>0</v>
      </c>
      <c r="AJ34" s="132">
        <v>0</v>
      </c>
      <c r="AK34" s="132">
        <v>0</v>
      </c>
      <c r="AL34" s="132">
        <v>0</v>
      </c>
      <c r="AM34" s="132">
        <v>0</v>
      </c>
      <c r="AN34" s="132">
        <v>0</v>
      </c>
      <c r="AO34" s="132">
        <v>0</v>
      </c>
      <c r="AP34" s="132">
        <v>0</v>
      </c>
      <c r="AQ34" s="132">
        <v>0</v>
      </c>
      <c r="AR34" s="132">
        <v>0</v>
      </c>
    </row>
    <row r="35" spans="1:44" x14ac:dyDescent="0.2">
      <c r="A35" s="121"/>
      <c r="B35" s="122" t="s">
        <v>111</v>
      </c>
      <c r="C35" s="121" t="s">
        <v>7</v>
      </c>
      <c r="D35" s="132">
        <v>51.632899999999999</v>
      </c>
      <c r="E35" s="132">
        <v>30.430399999999999</v>
      </c>
      <c r="F35" s="132">
        <v>58.696599999999997</v>
      </c>
      <c r="G35" s="132">
        <v>25.8184</v>
      </c>
      <c r="H35" s="132">
        <v>28.947299999999998</v>
      </c>
      <c r="I35" s="132">
        <v>22.783200000000001</v>
      </c>
      <c r="J35" s="132">
        <v>13.857699999999999</v>
      </c>
      <c r="K35" s="132">
        <v>27.006599999999999</v>
      </c>
      <c r="L35" s="132">
        <v>19.362200000000001</v>
      </c>
      <c r="M35" s="132">
        <v>13.754</v>
      </c>
      <c r="N35" s="132">
        <v>0</v>
      </c>
      <c r="O35" s="132">
        <v>0</v>
      </c>
      <c r="P35" s="132">
        <v>0</v>
      </c>
      <c r="Q35" s="132">
        <v>33.932899999999997</v>
      </c>
      <c r="R35" s="132">
        <v>14.612</v>
      </c>
      <c r="S35" s="132">
        <v>33.909599999999998</v>
      </c>
      <c r="T35" s="132">
        <v>54.656300000000002</v>
      </c>
      <c r="U35" s="132">
        <v>69.568200000000004</v>
      </c>
      <c r="V35" s="132">
        <v>361.12090000000001</v>
      </c>
      <c r="W35" s="132">
        <v>11.6335</v>
      </c>
      <c r="X35" s="132">
        <v>12.2768</v>
      </c>
      <c r="Y35" s="132">
        <v>9.0291999999999994</v>
      </c>
      <c r="Z35" s="132">
        <v>9.0532000000000004</v>
      </c>
      <c r="AA35" s="132">
        <v>13.1378</v>
      </c>
      <c r="AB35" s="132">
        <v>18.505700000000001</v>
      </c>
      <c r="AC35" s="132">
        <v>11.271000000000001</v>
      </c>
      <c r="AD35" s="132">
        <v>17.942599999999999</v>
      </c>
      <c r="AE35" s="132">
        <v>11.061500000000001</v>
      </c>
      <c r="AF35" s="132">
        <v>0</v>
      </c>
      <c r="AG35" s="132">
        <v>1095.9440999999999</v>
      </c>
      <c r="AH35" s="132">
        <v>1042.0742</v>
      </c>
      <c r="AI35" s="132">
        <v>13.0061</v>
      </c>
      <c r="AJ35" s="132">
        <v>1070.8977</v>
      </c>
      <c r="AK35" s="132">
        <v>24.0761</v>
      </c>
      <c r="AL35" s="132">
        <v>27.058399999999999</v>
      </c>
      <c r="AM35" s="132">
        <v>25.174499999999998</v>
      </c>
      <c r="AN35" s="132">
        <v>23.8748</v>
      </c>
      <c r="AO35" s="132">
        <v>23.2545</v>
      </c>
      <c r="AP35" s="132">
        <v>22.417200000000001</v>
      </c>
      <c r="AQ35" s="132">
        <v>10.0982</v>
      </c>
      <c r="AR35" s="132">
        <v>27.032</v>
      </c>
    </row>
    <row r="36" spans="1:44" x14ac:dyDescent="0.2">
      <c r="A36" s="121"/>
      <c r="B36" s="122" t="s">
        <v>113</v>
      </c>
      <c r="C36" s="121" t="s">
        <v>7</v>
      </c>
      <c r="D36" s="132">
        <v>0</v>
      </c>
      <c r="E36" s="132">
        <v>0</v>
      </c>
      <c r="F36" s="132">
        <v>0</v>
      </c>
      <c r="G36" s="132">
        <v>0</v>
      </c>
      <c r="H36" s="132">
        <v>0</v>
      </c>
      <c r="I36" s="132">
        <v>0</v>
      </c>
      <c r="J36" s="132">
        <v>0</v>
      </c>
      <c r="K36" s="132">
        <v>0</v>
      </c>
      <c r="L36" s="132">
        <v>0</v>
      </c>
      <c r="M36" s="132">
        <v>0</v>
      </c>
      <c r="N36" s="132">
        <v>23.621600000000001</v>
      </c>
      <c r="O36" s="132">
        <v>13.2478</v>
      </c>
      <c r="P36" s="132">
        <v>13.632300000000001</v>
      </c>
      <c r="Q36" s="132">
        <v>0</v>
      </c>
      <c r="R36" s="132">
        <v>0</v>
      </c>
      <c r="S36" s="132">
        <v>0</v>
      </c>
      <c r="T36" s="132">
        <v>0</v>
      </c>
      <c r="U36" s="132">
        <v>0</v>
      </c>
      <c r="V36" s="132">
        <v>0</v>
      </c>
      <c r="W36" s="132">
        <v>0</v>
      </c>
      <c r="X36" s="132">
        <v>0</v>
      </c>
      <c r="Y36" s="132">
        <v>0</v>
      </c>
      <c r="Z36" s="132">
        <v>0</v>
      </c>
      <c r="AA36" s="132">
        <v>0</v>
      </c>
      <c r="AB36" s="132">
        <v>0</v>
      </c>
      <c r="AC36" s="132">
        <v>0</v>
      </c>
      <c r="AD36" s="132">
        <v>0</v>
      </c>
      <c r="AE36" s="132">
        <v>0</v>
      </c>
      <c r="AF36" s="132">
        <v>1029.0488</v>
      </c>
      <c r="AG36" s="132">
        <v>0</v>
      </c>
      <c r="AH36" s="132">
        <v>0</v>
      </c>
      <c r="AI36" s="132">
        <v>0</v>
      </c>
      <c r="AJ36" s="132">
        <v>0</v>
      </c>
      <c r="AK36" s="132">
        <v>0</v>
      </c>
      <c r="AL36" s="132">
        <v>0</v>
      </c>
      <c r="AM36" s="132">
        <v>0</v>
      </c>
      <c r="AN36" s="132">
        <v>0</v>
      </c>
      <c r="AO36" s="132">
        <v>0</v>
      </c>
      <c r="AP36" s="132">
        <v>0</v>
      </c>
      <c r="AQ36" s="132">
        <v>0</v>
      </c>
      <c r="AR36" s="132">
        <v>0</v>
      </c>
    </row>
    <row r="37" spans="1:44" x14ac:dyDescent="0.2">
      <c r="A37" s="121"/>
      <c r="B37" s="122" t="s">
        <v>112</v>
      </c>
      <c r="C37" s="121" t="s">
        <v>7</v>
      </c>
      <c r="D37" s="132">
        <v>0</v>
      </c>
      <c r="E37" s="132">
        <v>0</v>
      </c>
      <c r="F37" s="132">
        <v>0</v>
      </c>
      <c r="G37" s="132">
        <v>0</v>
      </c>
      <c r="H37" s="132">
        <v>0</v>
      </c>
      <c r="I37" s="132">
        <v>0</v>
      </c>
      <c r="J37" s="132">
        <v>0</v>
      </c>
      <c r="K37" s="132">
        <v>0</v>
      </c>
      <c r="L37" s="132">
        <v>0</v>
      </c>
      <c r="M37" s="132">
        <v>0</v>
      </c>
      <c r="N37" s="132">
        <v>0</v>
      </c>
      <c r="O37" s="132">
        <v>0</v>
      </c>
      <c r="P37" s="132">
        <v>0</v>
      </c>
      <c r="Q37" s="132">
        <v>0</v>
      </c>
      <c r="R37" s="132">
        <v>0</v>
      </c>
      <c r="S37" s="132">
        <v>0</v>
      </c>
      <c r="T37" s="132">
        <v>0</v>
      </c>
      <c r="U37" s="132">
        <v>0</v>
      </c>
      <c r="V37" s="132">
        <v>0</v>
      </c>
      <c r="W37" s="132">
        <v>0</v>
      </c>
      <c r="X37" s="132">
        <v>0</v>
      </c>
      <c r="Y37" s="132">
        <v>0</v>
      </c>
      <c r="Z37" s="132">
        <v>0</v>
      </c>
      <c r="AA37" s="132">
        <v>0</v>
      </c>
      <c r="AB37" s="132">
        <v>0</v>
      </c>
      <c r="AC37" s="132">
        <v>0</v>
      </c>
      <c r="AD37" s="132">
        <v>0</v>
      </c>
      <c r="AE37" s="132">
        <v>0</v>
      </c>
      <c r="AF37" s="132">
        <v>0</v>
      </c>
      <c r="AG37" s="132">
        <v>0</v>
      </c>
      <c r="AH37" s="132">
        <v>0</v>
      </c>
      <c r="AI37" s="132">
        <v>0</v>
      </c>
      <c r="AJ37" s="132">
        <v>0</v>
      </c>
      <c r="AK37" s="132">
        <v>0</v>
      </c>
      <c r="AL37" s="132">
        <v>0</v>
      </c>
      <c r="AM37" s="132">
        <v>0</v>
      </c>
      <c r="AN37" s="132">
        <v>0</v>
      </c>
      <c r="AO37" s="132">
        <v>0</v>
      </c>
      <c r="AP37" s="132">
        <v>0</v>
      </c>
      <c r="AQ37" s="132">
        <v>0</v>
      </c>
      <c r="AR37" s="132">
        <v>0</v>
      </c>
    </row>
    <row r="38" spans="1:44" x14ac:dyDescent="0.2">
      <c r="A38" s="121"/>
      <c r="B38" s="122" t="s">
        <v>115</v>
      </c>
      <c r="C38" s="121" t="s">
        <v>7</v>
      </c>
      <c r="D38" s="132">
        <v>0</v>
      </c>
      <c r="E38" s="132">
        <v>0</v>
      </c>
      <c r="F38" s="132">
        <v>0</v>
      </c>
      <c r="G38" s="132">
        <v>0</v>
      </c>
      <c r="H38" s="132">
        <v>0</v>
      </c>
      <c r="I38" s="132">
        <v>0</v>
      </c>
      <c r="J38" s="132">
        <v>0</v>
      </c>
      <c r="K38" s="132">
        <v>0</v>
      </c>
      <c r="L38" s="132">
        <v>0</v>
      </c>
      <c r="M38" s="132">
        <v>0</v>
      </c>
      <c r="N38" s="132">
        <v>0</v>
      </c>
      <c r="O38" s="132">
        <v>0</v>
      </c>
      <c r="P38" s="132">
        <v>0</v>
      </c>
      <c r="Q38" s="132">
        <v>0</v>
      </c>
      <c r="R38" s="132">
        <v>0</v>
      </c>
      <c r="S38" s="132">
        <v>0</v>
      </c>
      <c r="T38" s="132">
        <v>0</v>
      </c>
      <c r="U38" s="132">
        <v>0</v>
      </c>
      <c r="V38" s="132">
        <v>0</v>
      </c>
      <c r="W38" s="132">
        <v>0</v>
      </c>
      <c r="X38" s="132">
        <v>0</v>
      </c>
      <c r="Y38" s="132">
        <v>0</v>
      </c>
      <c r="Z38" s="132">
        <v>0</v>
      </c>
      <c r="AA38" s="132">
        <v>0</v>
      </c>
      <c r="AB38" s="132">
        <v>0</v>
      </c>
      <c r="AC38" s="132">
        <v>0</v>
      </c>
      <c r="AD38" s="132">
        <v>0</v>
      </c>
      <c r="AE38" s="132">
        <v>0</v>
      </c>
      <c r="AF38" s="132">
        <v>0</v>
      </c>
      <c r="AG38" s="132">
        <v>0</v>
      </c>
      <c r="AH38" s="132">
        <v>0</v>
      </c>
      <c r="AI38" s="132">
        <v>0</v>
      </c>
      <c r="AJ38" s="132">
        <v>0</v>
      </c>
      <c r="AK38" s="132">
        <v>0</v>
      </c>
      <c r="AL38" s="132">
        <v>0</v>
      </c>
      <c r="AM38" s="132">
        <v>0</v>
      </c>
      <c r="AN38" s="132">
        <v>0</v>
      </c>
      <c r="AO38" s="132">
        <v>0</v>
      </c>
      <c r="AP38" s="132">
        <v>0</v>
      </c>
      <c r="AQ38" s="132">
        <v>0</v>
      </c>
      <c r="AR38" s="132">
        <v>0</v>
      </c>
    </row>
    <row r="39" spans="1:44" x14ac:dyDescent="0.2">
      <c r="A39" s="121"/>
      <c r="B39" s="122" t="s">
        <v>114</v>
      </c>
      <c r="C39" s="121" t="s">
        <v>7</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c r="AL39" s="132">
        <v>0</v>
      </c>
      <c r="AM39" s="132">
        <v>0</v>
      </c>
      <c r="AN39" s="132">
        <v>0</v>
      </c>
      <c r="AO39" s="132">
        <v>0</v>
      </c>
      <c r="AP39" s="132">
        <v>0</v>
      </c>
      <c r="AQ39" s="132">
        <v>0</v>
      </c>
      <c r="AR39" s="132">
        <v>0</v>
      </c>
    </row>
    <row r="40" spans="1:44" x14ac:dyDescent="0.2">
      <c r="A40" s="121"/>
      <c r="B40" s="122" t="s">
        <v>120</v>
      </c>
      <c r="C40" s="121" t="s">
        <v>7</v>
      </c>
      <c r="D40" s="132">
        <v>96.754900000000006</v>
      </c>
      <c r="E40" s="132">
        <v>41.479300000000002</v>
      </c>
      <c r="F40" s="132">
        <v>1392.7901999999999</v>
      </c>
      <c r="G40" s="132">
        <v>86.690299999999993</v>
      </c>
      <c r="H40" s="132">
        <v>252.59190000000001</v>
      </c>
      <c r="I40" s="132">
        <v>89.314700000000002</v>
      </c>
      <c r="J40" s="132">
        <v>206.66579999999999</v>
      </c>
      <c r="K40" s="132">
        <v>106.3498</v>
      </c>
      <c r="L40" s="132">
        <v>33.024299999999997</v>
      </c>
      <c r="M40" s="132">
        <v>20.550699999999999</v>
      </c>
      <c r="N40" s="132">
        <v>169.89500000000001</v>
      </c>
      <c r="O40" s="132">
        <v>15.9895</v>
      </c>
      <c r="P40" s="132">
        <v>38.660600000000002</v>
      </c>
      <c r="Q40" s="132">
        <v>137.3586</v>
      </c>
      <c r="R40" s="132">
        <v>79.364500000000007</v>
      </c>
      <c r="S40" s="132">
        <v>158.55289999999999</v>
      </c>
      <c r="T40" s="132">
        <v>374.4991</v>
      </c>
      <c r="U40" s="132">
        <v>167.43620000000001</v>
      </c>
      <c r="V40" s="132">
        <v>483.31139999999999</v>
      </c>
      <c r="W40" s="132">
        <v>13.7845</v>
      </c>
      <c r="X40" s="132">
        <v>12.693899999999999</v>
      </c>
      <c r="Y40" s="132">
        <v>9.2836999999999996</v>
      </c>
      <c r="Z40" s="132">
        <v>9.1568000000000005</v>
      </c>
      <c r="AA40" s="132">
        <v>78.774799999999999</v>
      </c>
      <c r="AB40" s="132">
        <v>42.877299999999998</v>
      </c>
      <c r="AC40" s="132">
        <v>45.158000000000001</v>
      </c>
      <c r="AD40" s="132">
        <v>31.845099999999999</v>
      </c>
      <c r="AE40" s="132">
        <v>15.786300000000001</v>
      </c>
      <c r="AF40" s="132">
        <v>1430.5471</v>
      </c>
      <c r="AG40" s="132">
        <v>3870.9113000000002</v>
      </c>
      <c r="AH40" s="132">
        <v>2434.1295</v>
      </c>
      <c r="AI40" s="132">
        <v>49.764499999999998</v>
      </c>
      <c r="AJ40" s="132">
        <v>3062.5826999999999</v>
      </c>
      <c r="AK40" s="132">
        <v>26.183299999999999</v>
      </c>
      <c r="AL40" s="132">
        <v>30.110900000000001</v>
      </c>
      <c r="AM40" s="132">
        <v>29.676200000000001</v>
      </c>
      <c r="AN40" s="132">
        <v>25.695799999999998</v>
      </c>
      <c r="AO40" s="132">
        <v>25.191800000000001</v>
      </c>
      <c r="AP40" s="132">
        <v>24.361499999999999</v>
      </c>
      <c r="AQ40" s="132">
        <v>10.104900000000001</v>
      </c>
      <c r="AR40" s="132">
        <v>36.321599999999997</v>
      </c>
    </row>
    <row r="41" spans="1:44" x14ac:dyDescent="0.2">
      <c r="A41" s="121"/>
      <c r="B41" s="122" t="s">
        <v>118</v>
      </c>
      <c r="C41" s="121" t="s">
        <v>7</v>
      </c>
      <c r="D41" s="132">
        <v>0</v>
      </c>
      <c r="E41" s="132">
        <v>0</v>
      </c>
      <c r="F41" s="132">
        <v>0</v>
      </c>
      <c r="G41" s="132">
        <v>0</v>
      </c>
      <c r="H41" s="132">
        <v>0</v>
      </c>
      <c r="I41" s="132">
        <v>0</v>
      </c>
      <c r="J41" s="132">
        <v>0</v>
      </c>
      <c r="K41" s="132">
        <v>0</v>
      </c>
      <c r="L41" s="132">
        <v>0</v>
      </c>
      <c r="M41" s="132">
        <v>0</v>
      </c>
      <c r="N41" s="132">
        <v>0</v>
      </c>
      <c r="O41" s="132">
        <v>0</v>
      </c>
      <c r="P41" s="132">
        <v>0</v>
      </c>
      <c r="Q41" s="132">
        <v>0</v>
      </c>
      <c r="R41" s="132">
        <v>0</v>
      </c>
      <c r="S41" s="132">
        <v>0</v>
      </c>
      <c r="T41" s="132">
        <v>0</v>
      </c>
      <c r="U41" s="132">
        <v>0</v>
      </c>
      <c r="V41" s="132">
        <v>0</v>
      </c>
      <c r="W41" s="132">
        <v>0</v>
      </c>
      <c r="X41" s="132">
        <v>0</v>
      </c>
      <c r="Y41" s="132">
        <v>0</v>
      </c>
      <c r="Z41" s="132">
        <v>0</v>
      </c>
      <c r="AA41" s="132">
        <v>0</v>
      </c>
      <c r="AB41" s="132">
        <v>0</v>
      </c>
      <c r="AC41" s="132">
        <v>0</v>
      </c>
      <c r="AD41" s="132">
        <v>0</v>
      </c>
      <c r="AE41" s="132">
        <v>0</v>
      </c>
      <c r="AF41" s="132">
        <v>0</v>
      </c>
      <c r="AG41" s="132">
        <v>0</v>
      </c>
      <c r="AH41" s="132">
        <v>0</v>
      </c>
      <c r="AI41" s="132">
        <v>0</v>
      </c>
      <c r="AJ41" s="132">
        <v>0</v>
      </c>
      <c r="AK41" s="132">
        <v>0</v>
      </c>
      <c r="AL41" s="132">
        <v>0</v>
      </c>
      <c r="AM41" s="132">
        <v>0</v>
      </c>
      <c r="AN41" s="132">
        <v>0</v>
      </c>
      <c r="AO41" s="132">
        <v>0</v>
      </c>
      <c r="AP41" s="132">
        <v>0</v>
      </c>
      <c r="AQ41" s="132">
        <v>0</v>
      </c>
      <c r="AR41" s="132">
        <v>0</v>
      </c>
    </row>
    <row r="42" spans="1:44" x14ac:dyDescent="0.2">
      <c r="A42" s="121"/>
      <c r="B42" s="122" t="s">
        <v>119</v>
      </c>
      <c r="C42" s="121" t="s">
        <v>7</v>
      </c>
      <c r="D42" s="132">
        <v>55.7087</v>
      </c>
      <c r="E42" s="132">
        <v>34.810899999999997</v>
      </c>
      <c r="F42" s="132">
        <v>65.401700000000005</v>
      </c>
      <c r="G42" s="132">
        <v>29.9053</v>
      </c>
      <c r="H42" s="132">
        <v>33.193300000000001</v>
      </c>
      <c r="I42" s="132">
        <v>25.571300000000001</v>
      </c>
      <c r="J42" s="132">
        <v>16.9086</v>
      </c>
      <c r="K42" s="132">
        <v>31.291</v>
      </c>
      <c r="L42" s="132">
        <v>21.166</v>
      </c>
      <c r="M42" s="132">
        <v>14.921099999999999</v>
      </c>
      <c r="N42" s="132">
        <v>0</v>
      </c>
      <c r="O42" s="132">
        <v>0</v>
      </c>
      <c r="P42" s="132">
        <v>0</v>
      </c>
      <c r="Q42" s="132">
        <v>57.332999999999998</v>
      </c>
      <c r="R42" s="132">
        <v>15.8504</v>
      </c>
      <c r="S42" s="132">
        <v>37.158299999999997</v>
      </c>
      <c r="T42" s="132">
        <v>74.295900000000003</v>
      </c>
      <c r="U42" s="132">
        <v>73.554299999999998</v>
      </c>
      <c r="V42" s="132">
        <v>482.81939999999997</v>
      </c>
      <c r="W42" s="132">
        <v>12.295199999999999</v>
      </c>
      <c r="X42" s="132">
        <v>12.693899999999999</v>
      </c>
      <c r="Y42" s="132">
        <v>9.2836999999999996</v>
      </c>
      <c r="Z42" s="132">
        <v>9.1568000000000005</v>
      </c>
      <c r="AA42" s="132">
        <v>26.893999999999998</v>
      </c>
      <c r="AB42" s="132">
        <v>19.1403</v>
      </c>
      <c r="AC42" s="132">
        <v>11.242100000000001</v>
      </c>
      <c r="AD42" s="132">
        <v>20.007999999999999</v>
      </c>
      <c r="AE42" s="132">
        <v>11.099399999999999</v>
      </c>
      <c r="AF42" s="132">
        <v>0</v>
      </c>
      <c r="AG42" s="132">
        <v>1115.454</v>
      </c>
      <c r="AH42" s="132">
        <v>1044.4295</v>
      </c>
      <c r="AI42" s="132">
        <v>13.1264</v>
      </c>
      <c r="AJ42" s="132">
        <v>1086.3657000000001</v>
      </c>
      <c r="AK42" s="132">
        <v>24.926400000000001</v>
      </c>
      <c r="AL42" s="132">
        <v>27.665199999999999</v>
      </c>
      <c r="AM42" s="132">
        <v>26.024899999999999</v>
      </c>
      <c r="AN42" s="132">
        <v>24.4572</v>
      </c>
      <c r="AO42" s="132">
        <v>23.983899999999998</v>
      </c>
      <c r="AP42" s="132">
        <v>23.578600000000002</v>
      </c>
      <c r="AQ42" s="132">
        <v>10.104900000000001</v>
      </c>
      <c r="AR42" s="132">
        <v>28.061599999999999</v>
      </c>
    </row>
    <row r="43" spans="1:44" x14ac:dyDescent="0.2">
      <c r="A43" s="121"/>
      <c r="B43" s="122" t="s">
        <v>122</v>
      </c>
      <c r="C43" s="121" t="s">
        <v>7</v>
      </c>
      <c r="D43" s="132">
        <v>0</v>
      </c>
      <c r="E43" s="132">
        <v>0</v>
      </c>
      <c r="F43" s="132">
        <v>0</v>
      </c>
      <c r="G43" s="132">
        <v>0</v>
      </c>
      <c r="H43" s="132">
        <v>0</v>
      </c>
      <c r="I43" s="132">
        <v>0</v>
      </c>
      <c r="J43" s="132">
        <v>0</v>
      </c>
      <c r="K43" s="132">
        <v>0</v>
      </c>
      <c r="L43" s="132">
        <v>0</v>
      </c>
      <c r="M43" s="132">
        <v>0</v>
      </c>
      <c r="N43" s="132">
        <v>36.887300000000003</v>
      </c>
      <c r="O43" s="132">
        <v>13.8255</v>
      </c>
      <c r="P43" s="132">
        <v>16.846599999999999</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1033.921</v>
      </c>
      <c r="AG43" s="132">
        <v>0</v>
      </c>
      <c r="AH43" s="132">
        <v>0</v>
      </c>
      <c r="AI43" s="132">
        <v>0</v>
      </c>
      <c r="AJ43" s="132">
        <v>0</v>
      </c>
      <c r="AK43" s="132">
        <v>0</v>
      </c>
      <c r="AL43" s="132">
        <v>0</v>
      </c>
      <c r="AM43" s="132">
        <v>0</v>
      </c>
      <c r="AN43" s="132">
        <v>0</v>
      </c>
      <c r="AO43" s="132">
        <v>0</v>
      </c>
      <c r="AP43" s="132">
        <v>0</v>
      </c>
      <c r="AQ43" s="132">
        <v>0</v>
      </c>
      <c r="AR43" s="132">
        <v>0</v>
      </c>
    </row>
    <row r="44" spans="1:44" x14ac:dyDescent="0.2">
      <c r="A44" s="121"/>
      <c r="B44" s="122" t="s">
        <v>123</v>
      </c>
      <c r="C44" s="121" t="s">
        <v>7</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c r="AI44" s="132">
        <v>0</v>
      </c>
      <c r="AJ44" s="132">
        <v>0</v>
      </c>
      <c r="AK44" s="132">
        <v>0</v>
      </c>
      <c r="AL44" s="132">
        <v>0</v>
      </c>
      <c r="AM44" s="132">
        <v>0</v>
      </c>
      <c r="AN44" s="132">
        <v>0</v>
      </c>
      <c r="AO44" s="132">
        <v>0</v>
      </c>
      <c r="AP44" s="132">
        <v>0</v>
      </c>
      <c r="AQ44" s="132">
        <v>0</v>
      </c>
      <c r="AR44" s="132">
        <v>0</v>
      </c>
    </row>
    <row r="45" spans="1:44" x14ac:dyDescent="0.2">
      <c r="A45" s="121"/>
      <c r="B45" s="122" t="s">
        <v>121</v>
      </c>
      <c r="C45" s="121" t="s">
        <v>7</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c r="AI45" s="132">
        <v>0</v>
      </c>
      <c r="AJ45" s="132">
        <v>0</v>
      </c>
      <c r="AK45" s="132">
        <v>0</v>
      </c>
      <c r="AL45" s="132">
        <v>0</v>
      </c>
      <c r="AM45" s="132">
        <v>0</v>
      </c>
      <c r="AN45" s="132">
        <v>0</v>
      </c>
      <c r="AO45" s="132">
        <v>0</v>
      </c>
      <c r="AP45" s="132">
        <v>0</v>
      </c>
      <c r="AQ45" s="132">
        <v>0</v>
      </c>
      <c r="AR45" s="132">
        <v>0</v>
      </c>
    </row>
    <row r="46" spans="1:44" x14ac:dyDescent="0.2">
      <c r="A46" s="121"/>
      <c r="B46" s="122" t="s">
        <v>117</v>
      </c>
      <c r="C46" s="121" t="s">
        <v>7</v>
      </c>
      <c r="D46" s="132">
        <v>0</v>
      </c>
      <c r="E46" s="132">
        <v>0</v>
      </c>
      <c r="F46" s="132">
        <v>0</v>
      </c>
      <c r="G46" s="132">
        <v>0</v>
      </c>
      <c r="H46" s="132">
        <v>0</v>
      </c>
      <c r="I46" s="132">
        <v>0</v>
      </c>
      <c r="J46" s="132">
        <v>0</v>
      </c>
      <c r="K46" s="132">
        <v>0</v>
      </c>
      <c r="L46" s="132">
        <v>0</v>
      </c>
      <c r="M46" s="132">
        <v>0</v>
      </c>
      <c r="N46" s="132">
        <v>0</v>
      </c>
      <c r="O46" s="132">
        <v>0</v>
      </c>
      <c r="P46" s="132">
        <v>0</v>
      </c>
      <c r="Q46" s="132">
        <v>0</v>
      </c>
      <c r="R46" s="132">
        <v>0</v>
      </c>
      <c r="S46" s="132">
        <v>0</v>
      </c>
      <c r="T46" s="132">
        <v>0</v>
      </c>
      <c r="U46" s="132">
        <v>0</v>
      </c>
      <c r="V46" s="132">
        <v>0</v>
      </c>
      <c r="W46" s="132">
        <v>0</v>
      </c>
      <c r="X46" s="132">
        <v>0</v>
      </c>
      <c r="Y46" s="132">
        <v>0</v>
      </c>
      <c r="Z46" s="132">
        <v>0</v>
      </c>
      <c r="AA46" s="132">
        <v>0</v>
      </c>
      <c r="AB46" s="132">
        <v>0</v>
      </c>
      <c r="AC46" s="132">
        <v>0</v>
      </c>
      <c r="AD46" s="132">
        <v>0</v>
      </c>
      <c r="AE46" s="132">
        <v>0</v>
      </c>
      <c r="AF46" s="132">
        <v>0</v>
      </c>
      <c r="AG46" s="132">
        <v>0</v>
      </c>
      <c r="AH46" s="132">
        <v>0</v>
      </c>
      <c r="AI46" s="132">
        <v>0</v>
      </c>
      <c r="AJ46" s="132">
        <v>0</v>
      </c>
      <c r="AK46" s="132">
        <v>0</v>
      </c>
      <c r="AL46" s="132">
        <v>0</v>
      </c>
      <c r="AM46" s="132">
        <v>0</v>
      </c>
      <c r="AN46" s="132">
        <v>0</v>
      </c>
      <c r="AO46" s="132">
        <v>0</v>
      </c>
      <c r="AP46" s="132">
        <v>0</v>
      </c>
      <c r="AQ46" s="132">
        <v>0</v>
      </c>
      <c r="AR46" s="132">
        <v>0</v>
      </c>
    </row>
    <row r="47" spans="1:44" x14ac:dyDescent="0.2">
      <c r="A47" s="121"/>
      <c r="B47" s="122"/>
      <c r="C47" s="121"/>
      <c r="D47" s="136"/>
      <c r="E47" s="121"/>
      <c r="F47" s="136"/>
      <c r="G47" s="136"/>
      <c r="H47" s="136"/>
      <c r="I47" s="136"/>
      <c r="J47" s="136"/>
      <c r="K47" s="136"/>
      <c r="L47" s="136"/>
      <c r="M47" s="137"/>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row>
    <row r="48" spans="1:44" x14ac:dyDescent="0.2">
      <c r="A48" s="121"/>
      <c r="B48" s="138"/>
      <c r="C48" s="121"/>
      <c r="D48" s="139"/>
      <c r="E48" s="121"/>
      <c r="F48" s="139"/>
      <c r="G48" s="139"/>
      <c r="H48" s="139"/>
      <c r="I48" s="139"/>
      <c r="J48" s="139"/>
      <c r="K48" s="139"/>
      <c r="L48" s="139"/>
      <c r="M48" s="140"/>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row>
    <row r="49" spans="1:44" ht="48.75" customHeight="1" x14ac:dyDescent="0.2">
      <c r="A49" s="121">
        <v>4.3</v>
      </c>
      <c r="B49" s="125" t="s">
        <v>320</v>
      </c>
      <c r="C49" s="121" t="s">
        <v>7</v>
      </c>
      <c r="D49" s="131" t="s">
        <v>97</v>
      </c>
      <c r="E49" s="131" t="s">
        <v>97</v>
      </c>
      <c r="F49" s="131" t="s">
        <v>15</v>
      </c>
      <c r="G49" s="131" t="s">
        <v>97</v>
      </c>
      <c r="H49" s="131" t="s">
        <v>15</v>
      </c>
      <c r="I49" s="131" t="s">
        <v>97</v>
      </c>
      <c r="J49" s="131" t="s">
        <v>97</v>
      </c>
      <c r="K49" s="131" t="s">
        <v>97</v>
      </c>
      <c r="L49" s="131" t="s">
        <v>97</v>
      </c>
      <c r="M49" s="131" t="s">
        <v>97</v>
      </c>
      <c r="N49" s="131" t="s">
        <v>97</v>
      </c>
      <c r="O49" s="131" t="s">
        <v>15</v>
      </c>
      <c r="P49" s="131" t="s">
        <v>97</v>
      </c>
      <c r="Q49" s="131" t="s">
        <v>97</v>
      </c>
      <c r="R49" s="131" t="s">
        <v>97</v>
      </c>
      <c r="S49" s="131" t="s">
        <v>97</v>
      </c>
      <c r="T49" s="131" t="s">
        <v>97</v>
      </c>
      <c r="U49" s="131" t="s">
        <v>97</v>
      </c>
      <c r="V49" s="131" t="s">
        <v>15</v>
      </c>
      <c r="W49" s="131" t="s">
        <v>97</v>
      </c>
      <c r="X49" s="131" t="s">
        <v>15</v>
      </c>
      <c r="Y49" s="131" t="s">
        <v>15</v>
      </c>
      <c r="Z49" s="131" t="s">
        <v>15</v>
      </c>
      <c r="AA49" s="131" t="s">
        <v>97</v>
      </c>
      <c r="AB49" s="131" t="s">
        <v>97</v>
      </c>
      <c r="AC49" s="131" t="s">
        <v>97</v>
      </c>
      <c r="AD49" s="131" t="s">
        <v>97</v>
      </c>
      <c r="AE49" s="131" t="s">
        <v>97</v>
      </c>
      <c r="AF49" s="131" t="s">
        <v>97</v>
      </c>
      <c r="AG49" s="131" t="s">
        <v>97</v>
      </c>
      <c r="AH49" s="131" t="s">
        <v>97</v>
      </c>
      <c r="AI49" s="131" t="s">
        <v>97</v>
      </c>
      <c r="AJ49" s="131" t="s">
        <v>97</v>
      </c>
      <c r="AK49" s="131" t="s">
        <v>15</v>
      </c>
      <c r="AL49" s="131" t="s">
        <v>15</v>
      </c>
      <c r="AM49" s="131" t="s">
        <v>15</v>
      </c>
      <c r="AN49" s="131" t="s">
        <v>15</v>
      </c>
      <c r="AO49" s="131" t="s">
        <v>15</v>
      </c>
      <c r="AP49" s="131" t="s">
        <v>15</v>
      </c>
      <c r="AQ49" s="131" t="s">
        <v>15</v>
      </c>
      <c r="AR49" s="131" t="s">
        <v>15</v>
      </c>
    </row>
    <row r="50" spans="1:44" x14ac:dyDescent="0.2">
      <c r="A50" s="121"/>
      <c r="B50" s="141" t="s">
        <v>8</v>
      </c>
      <c r="C50" s="121"/>
      <c r="D50" s="126"/>
      <c r="E50" s="121"/>
      <c r="F50" s="126"/>
      <c r="G50" s="126"/>
      <c r="H50" s="126"/>
      <c r="I50" s="126"/>
      <c r="J50" s="126"/>
      <c r="K50" s="126"/>
      <c r="L50" s="126"/>
      <c r="M50" s="131"/>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row>
    <row r="51" spans="1:44" x14ac:dyDescent="0.2">
      <c r="A51" s="121">
        <v>5.0999999999999996</v>
      </c>
      <c r="B51" s="125" t="s">
        <v>9</v>
      </c>
      <c r="C51" s="121" t="s">
        <v>4</v>
      </c>
      <c r="D51" s="142">
        <v>4.0176179000000003</v>
      </c>
      <c r="E51" s="142">
        <v>0</v>
      </c>
      <c r="F51" s="142">
        <v>28.025952400000001</v>
      </c>
      <c r="G51" s="142">
        <v>15.266262344999999</v>
      </c>
      <c r="H51" s="142">
        <v>4.7146098150000002</v>
      </c>
      <c r="I51" s="142">
        <v>4.5282446500000004</v>
      </c>
      <c r="J51" s="142">
        <v>7.4151813500000001</v>
      </c>
      <c r="K51" s="142">
        <v>2.7879999149999999</v>
      </c>
      <c r="L51" s="142">
        <v>6.9818584599999998</v>
      </c>
      <c r="M51" s="142">
        <v>9.618177020000001</v>
      </c>
      <c r="N51" s="142">
        <v>18.442780913</v>
      </c>
      <c r="O51" s="142">
        <v>1.5438345</v>
      </c>
      <c r="P51" s="142">
        <v>4.0216163230000008</v>
      </c>
      <c r="Q51" s="142">
        <v>9.4090487940000003</v>
      </c>
      <c r="R51" s="142">
        <v>1.6959867149999999</v>
      </c>
      <c r="S51" s="142">
        <v>3.0861050899999998</v>
      </c>
      <c r="T51" s="142">
        <v>3.6824557950000001</v>
      </c>
      <c r="U51" s="142">
        <v>0.72926282499999995</v>
      </c>
      <c r="V51" s="142">
        <v>4.3081617000000003</v>
      </c>
      <c r="W51" s="142">
        <v>6.5049582499999996</v>
      </c>
      <c r="X51" s="142">
        <v>6.3192466749999996</v>
      </c>
      <c r="Y51" s="142">
        <v>2.4067571399999999</v>
      </c>
      <c r="Z51" s="142">
        <v>6.9688170549999997</v>
      </c>
      <c r="AA51" s="142">
        <v>0</v>
      </c>
      <c r="AB51" s="142">
        <v>0</v>
      </c>
      <c r="AC51" s="142">
        <v>0</v>
      </c>
      <c r="AD51" s="142">
        <v>1.2494999999999999E-2</v>
      </c>
      <c r="AE51" s="142">
        <v>0</v>
      </c>
      <c r="AF51" s="142">
        <v>0</v>
      </c>
      <c r="AG51" s="142">
        <v>0</v>
      </c>
      <c r="AH51" s="142">
        <v>0</v>
      </c>
      <c r="AI51" s="142">
        <v>0</v>
      </c>
      <c r="AJ51" s="142">
        <v>0</v>
      </c>
      <c r="AK51" s="142">
        <v>8.5668090000000002E-2</v>
      </c>
      <c r="AL51" s="142">
        <v>5.4682969999999997E-2</v>
      </c>
      <c r="AM51" s="142">
        <v>0.21819255000000001</v>
      </c>
      <c r="AN51" s="142">
        <v>0.103268</v>
      </c>
      <c r="AO51" s="142">
        <v>8.6910899999999999E-2</v>
      </c>
      <c r="AP51" s="142">
        <v>0.10123260000000001</v>
      </c>
      <c r="AQ51" s="142">
        <v>0</v>
      </c>
      <c r="AR51" s="142">
        <v>4.8853979999999998E-2</v>
      </c>
    </row>
    <row r="52" spans="1:44" x14ac:dyDescent="0.2">
      <c r="A52" s="121">
        <v>5.2</v>
      </c>
      <c r="B52" s="125" t="s">
        <v>67</v>
      </c>
      <c r="C52" s="121" t="s">
        <v>4</v>
      </c>
      <c r="D52" s="142">
        <v>0.97936918100000003</v>
      </c>
      <c r="E52" s="142">
        <v>0.13356216399999998</v>
      </c>
      <c r="F52" s="142">
        <v>11.524849467000001</v>
      </c>
      <c r="G52" s="142">
        <v>3.8921047299999998</v>
      </c>
      <c r="H52" s="142">
        <v>3.7201825030000002</v>
      </c>
      <c r="I52" s="142">
        <v>0.85640039600000006</v>
      </c>
      <c r="J52" s="142">
        <v>0.81929138600000007</v>
      </c>
      <c r="K52" s="142">
        <v>1.3848112109999999</v>
      </c>
      <c r="L52" s="142">
        <v>4.4698212000000002</v>
      </c>
      <c r="M52" s="142">
        <v>2.6112545190000001</v>
      </c>
      <c r="N52" s="142">
        <v>70.098935121000011</v>
      </c>
      <c r="O52" s="142">
        <v>1.5625403150000001</v>
      </c>
      <c r="P52" s="142">
        <v>14.891120171999999</v>
      </c>
      <c r="Q52" s="142">
        <v>1.359701351</v>
      </c>
      <c r="R52" s="142">
        <v>8.246397249000001</v>
      </c>
      <c r="S52" s="142">
        <v>0.91194443599999997</v>
      </c>
      <c r="T52" s="142">
        <v>1.8288885489999998</v>
      </c>
      <c r="U52" s="142">
        <v>4.7397042E-2</v>
      </c>
      <c r="V52" s="142">
        <v>1.2633059279999999</v>
      </c>
      <c r="W52" s="142">
        <v>1.662312542</v>
      </c>
      <c r="X52" s="142">
        <v>12.171459201999999</v>
      </c>
      <c r="Y52" s="142">
        <v>2.6746385089999998</v>
      </c>
      <c r="Z52" s="142">
        <v>0.57914146000000011</v>
      </c>
      <c r="AA52" s="142">
        <v>1.2348145719999999</v>
      </c>
      <c r="AB52" s="142">
        <v>25.515477503</v>
      </c>
      <c r="AC52" s="142">
        <v>12.493892709999999</v>
      </c>
      <c r="AD52" s="142">
        <v>0.47621989599999998</v>
      </c>
      <c r="AE52" s="142">
        <v>68.138222698000007</v>
      </c>
      <c r="AF52" s="142">
        <v>21.450942128000005</v>
      </c>
      <c r="AG52" s="142">
        <v>15.264345859000001</v>
      </c>
      <c r="AH52" s="142">
        <v>203.84038536999998</v>
      </c>
      <c r="AI52" s="142">
        <v>6.9021878899999995</v>
      </c>
      <c r="AJ52" s="142">
        <v>72.375176865000014</v>
      </c>
      <c r="AK52" s="142">
        <v>4.6965793999999998E-2</v>
      </c>
      <c r="AL52" s="142">
        <v>3.5032017999999998E-2</v>
      </c>
      <c r="AM52" s="142">
        <v>8.7294390999999999E-2</v>
      </c>
      <c r="AN52" s="142">
        <v>4.2975533000000003E-2</v>
      </c>
      <c r="AO52" s="142">
        <v>3.8958984999999995E-2</v>
      </c>
      <c r="AP52" s="142">
        <v>4.1615026999999999E-2</v>
      </c>
      <c r="AQ52" s="142">
        <v>8.4174073000000002E-2</v>
      </c>
      <c r="AR52" s="142">
        <v>2.8851340000000003E-2</v>
      </c>
    </row>
    <row r="53" spans="1:44" ht="47.25" x14ac:dyDescent="0.2">
      <c r="A53" s="121">
        <v>5.3</v>
      </c>
      <c r="B53" s="125" t="s">
        <v>342</v>
      </c>
      <c r="C53" s="122" t="s">
        <v>4</v>
      </c>
      <c r="D53" s="142">
        <v>11.422785696</v>
      </c>
      <c r="E53" s="142">
        <v>0</v>
      </c>
      <c r="F53" s="142">
        <v>509.15864399999998</v>
      </c>
      <c r="G53" s="142">
        <v>374.88192679200012</v>
      </c>
      <c r="H53" s="142">
        <v>134.45820782600001</v>
      </c>
      <c r="I53" s="142">
        <v>20.222414793999995</v>
      </c>
      <c r="J53" s="142">
        <v>97.094378563999996</v>
      </c>
      <c r="K53" s="142">
        <v>53.136972149000002</v>
      </c>
      <c r="L53" s="142">
        <v>144.55865930899998</v>
      </c>
      <c r="M53" s="142">
        <v>156.996498879</v>
      </c>
      <c r="N53" s="142">
        <v>312.47051832400001</v>
      </c>
      <c r="O53" s="142">
        <v>30.736966645999999</v>
      </c>
      <c r="P53" s="142">
        <v>119.58908045599998</v>
      </c>
      <c r="Q53" s="142">
        <v>5.5348741869999998</v>
      </c>
      <c r="R53" s="142">
        <v>57.323501520000008</v>
      </c>
      <c r="S53" s="142">
        <v>31.621985931000001</v>
      </c>
      <c r="T53" s="142">
        <v>127.14620606500002</v>
      </c>
      <c r="U53" s="142">
        <v>2.8296736309999999</v>
      </c>
      <c r="V53" s="142">
        <v>83.379168841999999</v>
      </c>
      <c r="W53" s="142">
        <v>97.770155654999996</v>
      </c>
      <c r="X53" s="142">
        <v>135.6823943</v>
      </c>
      <c r="Y53" s="142">
        <v>-67.872279989999996</v>
      </c>
      <c r="Z53" s="142">
        <v>14.772726987999999</v>
      </c>
      <c r="AA53" s="142">
        <v>0.20539433300000001</v>
      </c>
      <c r="AB53" s="142">
        <v>-1.5593928919999998</v>
      </c>
      <c r="AC53" s="142">
        <v>-0.7333921699999999</v>
      </c>
      <c r="AD53" s="142">
        <v>5.6941211000000082E-2</v>
      </c>
      <c r="AE53" s="142">
        <v>-3.0149343230000003</v>
      </c>
      <c r="AF53" s="142">
        <v>0</v>
      </c>
      <c r="AG53" s="142">
        <v>-0.15662903399999997</v>
      </c>
      <c r="AH53" s="142">
        <v>-0.64128200399999991</v>
      </c>
      <c r="AI53" s="142">
        <v>0.43429955399999998</v>
      </c>
      <c r="AJ53" s="142">
        <v>-1.7329209370000001</v>
      </c>
      <c r="AK53" s="142">
        <v>4.3702860490000006</v>
      </c>
      <c r="AL53" s="142">
        <v>3.0513027260000003</v>
      </c>
      <c r="AM53" s="142">
        <v>9.2888000459999986</v>
      </c>
      <c r="AN53" s="142">
        <v>4.1532244509999998</v>
      </c>
      <c r="AO53" s="142">
        <v>3.4684450759999996</v>
      </c>
      <c r="AP53" s="142">
        <v>3.9610320230000005</v>
      </c>
      <c r="AQ53" s="142">
        <v>0.37371543299999999</v>
      </c>
      <c r="AR53" s="142">
        <v>7.0478499780000003</v>
      </c>
    </row>
    <row r="54" spans="1:44" ht="31.5" x14ac:dyDescent="0.2">
      <c r="A54" s="121">
        <v>5.4</v>
      </c>
      <c r="B54" s="125" t="s">
        <v>10</v>
      </c>
      <c r="C54" s="121" t="s">
        <v>4</v>
      </c>
      <c r="D54" s="142">
        <v>0</v>
      </c>
      <c r="E54" s="142">
        <v>0</v>
      </c>
      <c r="F54" s="142">
        <v>0</v>
      </c>
      <c r="G54" s="142">
        <v>0</v>
      </c>
      <c r="H54" s="142">
        <v>0</v>
      </c>
      <c r="I54" s="142">
        <v>0</v>
      </c>
      <c r="J54" s="142">
        <v>0</v>
      </c>
      <c r="K54" s="142">
        <v>0</v>
      </c>
      <c r="L54" s="142">
        <v>0</v>
      </c>
      <c r="M54" s="142">
        <v>0</v>
      </c>
      <c r="N54" s="142">
        <v>0</v>
      </c>
      <c r="O54" s="142">
        <v>0</v>
      </c>
      <c r="P54" s="142">
        <v>0</v>
      </c>
      <c r="Q54" s="142">
        <v>0</v>
      </c>
      <c r="R54" s="142">
        <v>0</v>
      </c>
      <c r="S54" s="142">
        <v>0</v>
      </c>
      <c r="T54" s="142">
        <v>0</v>
      </c>
      <c r="U54" s="142">
        <v>0</v>
      </c>
      <c r="V54" s="142">
        <v>0</v>
      </c>
      <c r="W54" s="142">
        <v>0</v>
      </c>
      <c r="X54" s="142">
        <v>0</v>
      </c>
      <c r="Y54" s="142">
        <v>0</v>
      </c>
      <c r="Z54" s="142">
        <v>0</v>
      </c>
      <c r="AA54" s="142">
        <v>0</v>
      </c>
      <c r="AB54" s="142">
        <v>0</v>
      </c>
      <c r="AC54" s="142">
        <v>0</v>
      </c>
      <c r="AD54" s="142">
        <v>0</v>
      </c>
      <c r="AE54" s="142">
        <v>0</v>
      </c>
      <c r="AF54" s="142">
        <v>0</v>
      </c>
      <c r="AG54" s="142">
        <v>0</v>
      </c>
      <c r="AH54" s="142">
        <v>0</v>
      </c>
      <c r="AI54" s="142">
        <v>0</v>
      </c>
      <c r="AJ54" s="142">
        <v>0</v>
      </c>
      <c r="AK54" s="142">
        <v>0</v>
      </c>
      <c r="AL54" s="142">
        <v>0</v>
      </c>
      <c r="AM54" s="142">
        <v>0</v>
      </c>
      <c r="AN54" s="142">
        <v>0</v>
      </c>
      <c r="AO54" s="142">
        <v>0</v>
      </c>
      <c r="AP54" s="142">
        <v>0</v>
      </c>
      <c r="AQ54" s="142">
        <v>0</v>
      </c>
      <c r="AR54" s="142">
        <v>0</v>
      </c>
    </row>
    <row r="55" spans="1:44" ht="31.5" x14ac:dyDescent="0.2">
      <c r="A55" s="121">
        <v>5.5</v>
      </c>
      <c r="B55" s="125" t="s">
        <v>68</v>
      </c>
      <c r="C55" s="121" t="s">
        <v>4</v>
      </c>
      <c r="D55" s="142">
        <v>6.8077570000000011E-3</v>
      </c>
      <c r="E55" s="142">
        <v>1.8264157E-2</v>
      </c>
      <c r="F55" s="142">
        <v>0.289190856</v>
      </c>
      <c r="G55" s="142">
        <v>0.129428188</v>
      </c>
      <c r="H55" s="142">
        <v>0.12948705099999999</v>
      </c>
      <c r="I55" s="142">
        <v>5.7199949999999994E-3</v>
      </c>
      <c r="J55" s="142">
        <v>4.9292319999999995E-3</v>
      </c>
      <c r="K55" s="142">
        <v>1.0097111000000001E-2</v>
      </c>
      <c r="L55" s="142">
        <v>0.265766053</v>
      </c>
      <c r="M55" s="142">
        <v>6.1068001000000004E-2</v>
      </c>
      <c r="N55" s="142">
        <v>0.83396101100000009</v>
      </c>
      <c r="O55" s="142">
        <v>1.5352581000000001E-2</v>
      </c>
      <c r="P55" s="142">
        <v>5.0057378E-2</v>
      </c>
      <c r="Q55" s="142">
        <v>1.8219535000000002E-2</v>
      </c>
      <c r="R55" s="142">
        <v>1.083158E-2</v>
      </c>
      <c r="S55" s="142">
        <v>4.0179350000000003E-3</v>
      </c>
      <c r="T55" s="142">
        <v>7.5889464000000004E-2</v>
      </c>
      <c r="U55" s="142">
        <v>1.95906E-4</v>
      </c>
      <c r="V55" s="142">
        <v>5.4543359999999997E-3</v>
      </c>
      <c r="W55" s="142">
        <v>0.10527520600000001</v>
      </c>
      <c r="X55" s="142">
        <v>0.22985497499999999</v>
      </c>
      <c r="Y55" s="142">
        <v>0.219782429</v>
      </c>
      <c r="Z55" s="142">
        <v>0.64756534900000007</v>
      </c>
      <c r="AA55" s="142">
        <v>2.9672699999999999E-4</v>
      </c>
      <c r="AB55" s="142">
        <v>3.4219480000000002E-3</v>
      </c>
      <c r="AC55" s="142">
        <v>1.540547E-3</v>
      </c>
      <c r="AD55" s="142">
        <v>6.1237499999999996E-4</v>
      </c>
      <c r="AE55" s="142">
        <v>3.2403889999999998E-3</v>
      </c>
      <c r="AF55" s="142">
        <v>1.5210157E-2</v>
      </c>
      <c r="AG55" s="142">
        <v>5.6388400000000006E-4</v>
      </c>
      <c r="AH55" s="142">
        <v>1.1938742E-2</v>
      </c>
      <c r="AI55" s="142">
        <v>3.182963E-3</v>
      </c>
      <c r="AJ55" s="142">
        <v>5.9390509999999999E-3</v>
      </c>
      <c r="AK55" s="142">
        <v>1.95427E-4</v>
      </c>
      <c r="AL55" s="142">
        <v>1.4531799999999999E-4</v>
      </c>
      <c r="AM55" s="142">
        <v>3.6660500000000004E-4</v>
      </c>
      <c r="AN55" s="142">
        <v>1.79772E-4</v>
      </c>
      <c r="AO55" s="142">
        <v>1.6333099999999999E-4</v>
      </c>
      <c r="AP55" s="142">
        <v>1.7473200000000001E-4</v>
      </c>
      <c r="AQ55" s="142">
        <v>3.4365300000000002E-4</v>
      </c>
      <c r="AR55" s="142">
        <v>1.2202E-4</v>
      </c>
    </row>
    <row r="56" spans="1:44" x14ac:dyDescent="0.2">
      <c r="A56" s="121">
        <v>5.6</v>
      </c>
      <c r="B56" s="125" t="s">
        <v>17</v>
      </c>
      <c r="C56" s="121" t="s">
        <v>4</v>
      </c>
      <c r="D56" s="142">
        <v>16.426580533999999</v>
      </c>
      <c r="E56" s="142">
        <v>0.15182632099999999</v>
      </c>
      <c r="F56" s="142">
        <v>548.998636723</v>
      </c>
      <c r="G56" s="142">
        <v>394.16972205500014</v>
      </c>
      <c r="H56" s="142">
        <v>143.02248719500002</v>
      </c>
      <c r="I56" s="142">
        <v>25.612779834999994</v>
      </c>
      <c r="J56" s="142">
        <v>105.33378053199999</v>
      </c>
      <c r="K56" s="142">
        <v>57.319880386000001</v>
      </c>
      <c r="L56" s="142">
        <v>156.27610502199997</v>
      </c>
      <c r="M56" s="142">
        <v>169.28699841899999</v>
      </c>
      <c r="N56" s="142">
        <v>401.84619536899999</v>
      </c>
      <c r="O56" s="142">
        <v>33.858694042000003</v>
      </c>
      <c r="P56" s="142">
        <v>138.55187432899996</v>
      </c>
      <c r="Q56" s="142">
        <v>16.321843866999998</v>
      </c>
      <c r="R56" s="142">
        <v>67.27671706400001</v>
      </c>
      <c r="S56" s="142">
        <v>35.624053392</v>
      </c>
      <c r="T56" s="142">
        <v>132.73343987300001</v>
      </c>
      <c r="U56" s="142">
        <v>3.6065294039999998</v>
      </c>
      <c r="V56" s="142">
        <v>88.956090806000006</v>
      </c>
      <c r="W56" s="142">
        <v>106.04270165299999</v>
      </c>
      <c r="X56" s="142">
        <v>154.402955152</v>
      </c>
      <c r="Y56" s="142">
        <v>-62.571101911999996</v>
      </c>
      <c r="Z56" s="142">
        <v>22.968250852000001</v>
      </c>
      <c r="AA56" s="142">
        <v>1.440505632</v>
      </c>
      <c r="AB56" s="142">
        <v>23.959506559000001</v>
      </c>
      <c r="AC56" s="142">
        <v>11.762041086999998</v>
      </c>
      <c r="AD56" s="142">
        <v>0.546268482</v>
      </c>
      <c r="AE56" s="142">
        <v>65.126528764</v>
      </c>
      <c r="AF56" s="142">
        <v>21.466152285000003</v>
      </c>
      <c r="AG56" s="142">
        <v>15.108280709000001</v>
      </c>
      <c r="AH56" s="142">
        <v>203.21104210799999</v>
      </c>
      <c r="AI56" s="142">
        <v>7.3396704069999998</v>
      </c>
      <c r="AJ56" s="142">
        <v>70.64819497900001</v>
      </c>
      <c r="AK56" s="142">
        <v>4.5031153600000007</v>
      </c>
      <c r="AL56" s="142">
        <v>3.1411630320000001</v>
      </c>
      <c r="AM56" s="142">
        <v>9.5946535919999985</v>
      </c>
      <c r="AN56" s="142">
        <v>4.2996477559999997</v>
      </c>
      <c r="AO56" s="142">
        <v>3.5944782919999998</v>
      </c>
      <c r="AP56" s="142">
        <v>4.1040543820000002</v>
      </c>
      <c r="AQ56" s="142">
        <v>0.458233159</v>
      </c>
      <c r="AR56" s="142">
        <v>7.1256773180000001</v>
      </c>
    </row>
    <row r="57" spans="1:44" x14ac:dyDescent="0.2">
      <c r="A57" s="121">
        <v>6.1</v>
      </c>
      <c r="B57" s="223" t="s">
        <v>11</v>
      </c>
      <c r="C57" s="121"/>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row>
    <row r="58" spans="1:44" x14ac:dyDescent="0.2">
      <c r="A58" s="135" t="s">
        <v>420</v>
      </c>
      <c r="B58" s="125" t="s">
        <v>417</v>
      </c>
      <c r="C58" s="121" t="s">
        <v>4</v>
      </c>
      <c r="D58" s="221">
        <v>2.9339425489999997</v>
      </c>
      <c r="E58" s="221">
        <v>0.61840833699999997</v>
      </c>
      <c r="F58" s="221">
        <v>49.969612521999998</v>
      </c>
      <c r="G58" s="221">
        <v>30.521173454000003</v>
      </c>
      <c r="H58" s="221">
        <v>16.612233911000001</v>
      </c>
      <c r="I58" s="221">
        <v>6.2918356920000003</v>
      </c>
      <c r="J58" s="221">
        <v>3.7856930450000004</v>
      </c>
      <c r="K58" s="221">
        <v>9.3955544379999996</v>
      </c>
      <c r="L58" s="221">
        <v>24.813186178999999</v>
      </c>
      <c r="M58" s="221">
        <v>18.654002640999998</v>
      </c>
      <c r="N58" s="221">
        <v>38.752721674999997</v>
      </c>
      <c r="O58" s="221">
        <v>0.80620583600000006</v>
      </c>
      <c r="P58" s="221">
        <v>11.754396582</v>
      </c>
      <c r="Q58" s="221">
        <v>5.3256991949999994</v>
      </c>
      <c r="R58" s="221">
        <v>7.3890344529999998</v>
      </c>
      <c r="S58" s="221">
        <v>4.9256842910000005</v>
      </c>
      <c r="T58" s="221">
        <v>13.885332968</v>
      </c>
      <c r="U58" s="221">
        <v>0.13274957300000001</v>
      </c>
      <c r="V58" s="221">
        <v>3.7996512759999996</v>
      </c>
      <c r="W58" s="221">
        <v>13.120589463000002</v>
      </c>
      <c r="X58" s="221">
        <v>21.116727611000002</v>
      </c>
      <c r="Y58" s="221">
        <v>11.965424114999999</v>
      </c>
      <c r="Z58" s="221">
        <v>7.2285050269999997</v>
      </c>
      <c r="AA58" s="221">
        <v>0.149929483</v>
      </c>
      <c r="AB58" s="221">
        <v>0.37919111099999997</v>
      </c>
      <c r="AC58" s="221">
        <v>0.13256473100000002</v>
      </c>
      <c r="AD58" s="221">
        <v>5.6699884000000006E-2</v>
      </c>
      <c r="AE58" s="221">
        <v>0.30883925300000004</v>
      </c>
      <c r="AF58" s="221">
        <v>4.3524107999999999E-2</v>
      </c>
      <c r="AG58" s="221">
        <v>0.90087383200000004</v>
      </c>
      <c r="AH58" s="221">
        <v>0.86232290500000008</v>
      </c>
      <c r="AI58" s="221">
        <v>0.266559345</v>
      </c>
      <c r="AJ58" s="221">
        <v>5.7192752450000004</v>
      </c>
      <c r="AK58" s="221">
        <v>3.6773944000000003E-2</v>
      </c>
      <c r="AL58" s="221">
        <v>1.9558045999999999E-2</v>
      </c>
      <c r="AM58" s="221">
        <v>7.7673081000000005E-2</v>
      </c>
      <c r="AN58" s="221">
        <v>2.0276707000000001E-2</v>
      </c>
      <c r="AO58" s="221">
        <v>3.3084645000000003E-2</v>
      </c>
      <c r="AP58" s="221">
        <v>4.4862396999999998E-2</v>
      </c>
      <c r="AQ58" s="221">
        <v>8.1120610000000003E-3</v>
      </c>
      <c r="AR58" s="221">
        <v>1.3344670000000001E-2</v>
      </c>
    </row>
    <row r="59" spans="1:44" x14ac:dyDescent="0.2">
      <c r="A59" s="135" t="s">
        <v>421</v>
      </c>
      <c r="B59" s="125" t="s">
        <v>418</v>
      </c>
      <c r="C59" s="121" t="s">
        <v>4</v>
      </c>
      <c r="D59" s="221">
        <v>1.678645129</v>
      </c>
      <c r="E59" s="221">
        <v>0.11455536199999983</v>
      </c>
      <c r="F59" s="221">
        <v>15.114678470999998</v>
      </c>
      <c r="G59" s="221">
        <v>6.9245973550000137</v>
      </c>
      <c r="H59" s="221">
        <v>3.725401153</v>
      </c>
      <c r="I59" s="221">
        <v>2.2083392039999969</v>
      </c>
      <c r="J59" s="221">
        <v>2.5571226330000014</v>
      </c>
      <c r="K59" s="221">
        <v>1.6679219510000038</v>
      </c>
      <c r="L59" s="221">
        <v>4.6685012700000037</v>
      </c>
      <c r="M59" s="221">
        <v>3.1487364370000002</v>
      </c>
      <c r="N59" s="221">
        <v>7.6444040640000068</v>
      </c>
      <c r="O59" s="221">
        <v>0.15578658300000003</v>
      </c>
      <c r="P59" s="221">
        <v>1.5338902579999996</v>
      </c>
      <c r="Q59" s="221">
        <v>1.1285561150000021</v>
      </c>
      <c r="R59" s="221">
        <v>1.1381767220000016</v>
      </c>
      <c r="S59" s="221">
        <v>1.5011400499999983</v>
      </c>
      <c r="T59" s="221">
        <v>3.2205411329999976</v>
      </c>
      <c r="U59" s="221">
        <v>8.868482899999991E-2</v>
      </c>
      <c r="V59" s="221">
        <v>2.3276915170000008</v>
      </c>
      <c r="W59" s="221">
        <v>2.0170370449999986</v>
      </c>
      <c r="X59" s="221">
        <v>2.3607019220000005</v>
      </c>
      <c r="Y59" s="221">
        <v>1.4782486759999962</v>
      </c>
      <c r="Z59" s="221">
        <v>0.86534030200000078</v>
      </c>
      <c r="AA59" s="221">
        <v>5.0704353999999924E-2</v>
      </c>
      <c r="AB59" s="221">
        <v>0.44736300400000001</v>
      </c>
      <c r="AC59" s="221">
        <v>0.19565225699999997</v>
      </c>
      <c r="AD59" s="221">
        <v>4.1535354000000024E-2</v>
      </c>
      <c r="AE59" s="221">
        <v>0.77353803500000018</v>
      </c>
      <c r="AF59" s="221">
        <v>0.11984846000000007</v>
      </c>
      <c r="AG59" s="221">
        <v>0.26356058699999996</v>
      </c>
      <c r="AH59" s="221">
        <v>1.5162104310000002</v>
      </c>
      <c r="AI59" s="221">
        <v>0.1127955510000001</v>
      </c>
      <c r="AJ59" s="221">
        <v>0.94035078999999833</v>
      </c>
      <c r="AK59" s="221">
        <v>5.0697414999999982E-2</v>
      </c>
      <c r="AL59" s="221">
        <v>3.8162711999999974E-2</v>
      </c>
      <c r="AM59" s="221">
        <v>9.6570756000000091E-2</v>
      </c>
      <c r="AN59" s="221">
        <v>5.8324045999999991E-2</v>
      </c>
      <c r="AO59" s="221">
        <v>4.7349614999999991E-2</v>
      </c>
      <c r="AP59" s="221">
        <v>5.9606434999999999E-2</v>
      </c>
      <c r="AQ59" s="221">
        <v>1.2638281999999997E-2</v>
      </c>
      <c r="AR59" s="221">
        <v>2.8930913999999981E-2</v>
      </c>
    </row>
    <row r="60" spans="1:44" x14ac:dyDescent="0.2">
      <c r="A60" s="121">
        <v>6.2</v>
      </c>
      <c r="B60" s="125" t="s">
        <v>12</v>
      </c>
      <c r="C60" s="121" t="s">
        <v>4</v>
      </c>
      <c r="D60" s="220">
        <v>6.4049580070000003</v>
      </c>
      <c r="E60" s="220">
        <v>0.37317490799999997</v>
      </c>
      <c r="F60" s="220">
        <v>42.266909611999999</v>
      </c>
      <c r="G60" s="220">
        <v>17.377693609999998</v>
      </c>
      <c r="H60" s="220">
        <v>10.234382031000001</v>
      </c>
      <c r="I60" s="220">
        <v>7.3992627249999998</v>
      </c>
      <c r="J60" s="220">
        <v>9.4897837169999999</v>
      </c>
      <c r="K60" s="220">
        <v>4.2914404480000004</v>
      </c>
      <c r="L60" s="220">
        <v>11.344675007999998</v>
      </c>
      <c r="M60" s="220">
        <v>7.5847780499999997</v>
      </c>
      <c r="N60" s="220">
        <v>19.584955363999999</v>
      </c>
      <c r="O60" s="220">
        <v>0.24223878999999998</v>
      </c>
      <c r="P60" s="220">
        <v>3.5472955859999997</v>
      </c>
      <c r="Q60" s="220">
        <v>3.632736279</v>
      </c>
      <c r="R60" s="220">
        <v>2.7788900070000002</v>
      </c>
      <c r="S60" s="220">
        <v>5.1330597649999996</v>
      </c>
      <c r="T60" s="220">
        <v>9.5407687760000002</v>
      </c>
      <c r="U60" s="220">
        <v>0.27299308300000003</v>
      </c>
      <c r="V60" s="220">
        <v>8.5590276719999991</v>
      </c>
      <c r="W60" s="220">
        <v>4.8618962379999999</v>
      </c>
      <c r="X60" s="220">
        <v>3.7318433349999993</v>
      </c>
      <c r="Y60" s="220">
        <v>3.0787652210000003</v>
      </c>
      <c r="Z60" s="220">
        <v>1.8737881289999998</v>
      </c>
      <c r="AA60" s="220">
        <v>0.13832636499999998</v>
      </c>
      <c r="AB60" s="220">
        <v>0.75230115200000003</v>
      </c>
      <c r="AC60" s="220">
        <v>0.28637641000000003</v>
      </c>
      <c r="AD60" s="220">
        <v>3.6276093999999995E-2</v>
      </c>
      <c r="AE60" s="220">
        <v>1.0156848750000003</v>
      </c>
      <c r="AF60" s="220">
        <v>0.15189768699999998</v>
      </c>
      <c r="AG60" s="220">
        <v>0.60180874599999989</v>
      </c>
      <c r="AH60" s="220">
        <v>2.9937129200000001</v>
      </c>
      <c r="AI60" s="220">
        <v>0.18070668699999998</v>
      </c>
      <c r="AJ60" s="220">
        <v>1.4983694469999997</v>
      </c>
      <c r="AK60" s="220">
        <v>0.14096185</v>
      </c>
      <c r="AL60" s="220">
        <v>9.4855868999999995E-2</v>
      </c>
      <c r="AM60" s="220">
        <v>0.33909060700000004</v>
      </c>
      <c r="AN60" s="220">
        <v>0.16578815599999999</v>
      </c>
      <c r="AO60" s="220">
        <v>0.12468900400000001</v>
      </c>
      <c r="AP60" s="220">
        <v>0.13509901800000002</v>
      </c>
      <c r="AQ60" s="220">
        <v>1.9637300000000003E-3</v>
      </c>
      <c r="AR60" s="220">
        <v>4.3379637000000006E-2</v>
      </c>
    </row>
    <row r="61" spans="1:44" x14ac:dyDescent="0.2">
      <c r="A61" s="121">
        <v>6.3</v>
      </c>
      <c r="B61" s="125" t="s">
        <v>141</v>
      </c>
      <c r="C61" s="121" t="s">
        <v>4</v>
      </c>
      <c r="D61" s="221">
        <v>2.3550488999999997E-2</v>
      </c>
      <c r="E61" s="221">
        <v>1.632381E-3</v>
      </c>
      <c r="F61" s="221">
        <v>0.170149463</v>
      </c>
      <c r="G61" s="221">
        <v>7.2070749000000003E-2</v>
      </c>
      <c r="H61" s="221">
        <v>4.1430008999999997E-2</v>
      </c>
      <c r="I61" s="221">
        <v>2.8131413000000001E-2</v>
      </c>
      <c r="J61" s="221">
        <v>3.5168945E-2</v>
      </c>
      <c r="K61" s="221">
        <v>1.8407794000000002E-2</v>
      </c>
      <c r="L61" s="221">
        <v>4.7774942000000001E-2</v>
      </c>
      <c r="M61" s="221">
        <v>3.2024915000000001E-2</v>
      </c>
      <c r="N61" s="221">
        <v>8.1492207999999997E-2</v>
      </c>
      <c r="O61" s="221">
        <v>1.2362509999999998E-3</v>
      </c>
      <c r="P61" s="221">
        <v>1.5193288000000001E-2</v>
      </c>
      <c r="Q61" s="221">
        <v>1.4037610999999998E-2</v>
      </c>
      <c r="R61" s="221">
        <v>1.1768005E-2</v>
      </c>
      <c r="S61" s="221">
        <v>1.9611283E-2</v>
      </c>
      <c r="T61" s="221">
        <v>3.7919302000000002E-2</v>
      </c>
      <c r="U61" s="221">
        <v>1.063266E-3</v>
      </c>
      <c r="V61" s="221">
        <v>3.1883464E-2</v>
      </c>
      <c r="W61" s="221">
        <v>2.0588815999999996E-2</v>
      </c>
      <c r="X61" s="221">
        <v>1.8729285000000002E-2</v>
      </c>
      <c r="Y61" s="221">
        <v>1.3824289999999999E-2</v>
      </c>
      <c r="Z61" s="221">
        <v>8.3095699999999988E-3</v>
      </c>
      <c r="AA61" s="221">
        <v>5.8286199999999986E-4</v>
      </c>
      <c r="AB61" s="221">
        <v>3.6234189999999997E-3</v>
      </c>
      <c r="AC61" s="221">
        <v>1.4693079999999999E-3</v>
      </c>
      <c r="AD61" s="221">
        <v>2.5755500000000002E-4</v>
      </c>
      <c r="AE61" s="221">
        <v>5.5563380000000001E-3</v>
      </c>
      <c r="AF61" s="221">
        <v>8.4662899999999989E-4</v>
      </c>
      <c r="AG61" s="221">
        <v>2.6074959999999999E-3</v>
      </c>
      <c r="AH61" s="221">
        <v>1.3574738999999999E-2</v>
      </c>
      <c r="AI61" s="221">
        <v>8.9558800000000011E-4</v>
      </c>
      <c r="AJ61" s="221">
        <v>7.4134719999999999E-3</v>
      </c>
      <c r="AK61" s="221">
        <v>5.6999099999999994E-4</v>
      </c>
      <c r="AL61" s="221">
        <v>3.9705100000000004E-4</v>
      </c>
      <c r="AM61" s="221">
        <v>1.2738669999999999E-3</v>
      </c>
      <c r="AN61" s="221">
        <v>6.6799999999999997E-4</v>
      </c>
      <c r="AO61" s="221">
        <v>5.1744699999999998E-4</v>
      </c>
      <c r="AP61" s="221">
        <v>5.8350000000000014E-4</v>
      </c>
      <c r="AQ61" s="221">
        <v>5.2055999999999998E-5</v>
      </c>
      <c r="AR61" s="221">
        <v>2.20363E-4</v>
      </c>
    </row>
    <row r="62" spans="1:44" ht="31.5" x14ac:dyDescent="0.2">
      <c r="A62" s="121">
        <v>6.4</v>
      </c>
      <c r="B62" s="125" t="s">
        <v>419</v>
      </c>
      <c r="C62" s="121" t="s">
        <v>4</v>
      </c>
      <c r="D62" s="221">
        <v>11.041096174</v>
      </c>
      <c r="E62" s="221">
        <v>1.1077709879999997</v>
      </c>
      <c r="F62" s="221">
        <v>107.521350068</v>
      </c>
      <c r="G62" s="221">
        <v>54.895535168000009</v>
      </c>
      <c r="H62" s="221">
        <v>30.613447104000002</v>
      </c>
      <c r="I62" s="221">
        <v>15.927569033999998</v>
      </c>
      <c r="J62" s="221">
        <v>15.867768340000001</v>
      </c>
      <c r="K62" s="221">
        <v>15.373324631000003</v>
      </c>
      <c r="L62" s="221">
        <v>40.874137398999999</v>
      </c>
      <c r="M62" s="221">
        <v>29.419542043</v>
      </c>
      <c r="N62" s="221">
        <v>66.063573310999999</v>
      </c>
      <c r="O62" s="221">
        <v>1.2054674600000002</v>
      </c>
      <c r="P62" s="221">
        <v>16.850775714000001</v>
      </c>
      <c r="Q62" s="221">
        <v>10.101029200000001</v>
      </c>
      <c r="R62" s="221">
        <v>11.317869187000001</v>
      </c>
      <c r="S62" s="221">
        <v>11.579495388999998</v>
      </c>
      <c r="T62" s="221">
        <v>26.684562178999997</v>
      </c>
      <c r="U62" s="221">
        <v>0.49549075099999995</v>
      </c>
      <c r="V62" s="221">
        <v>14.718253928999999</v>
      </c>
      <c r="W62" s="221">
        <v>20.020111562</v>
      </c>
      <c r="X62" s="221">
        <v>27.228002153000002</v>
      </c>
      <c r="Y62" s="221">
        <v>16.536262301999997</v>
      </c>
      <c r="Z62" s="221">
        <v>9.9759430279999997</v>
      </c>
      <c r="AA62" s="221">
        <v>0.33954306399999989</v>
      </c>
      <c r="AB62" s="221">
        <v>1.582478686</v>
      </c>
      <c r="AC62" s="221">
        <v>0.61606270600000002</v>
      </c>
      <c r="AD62" s="221">
        <v>0.13476888700000003</v>
      </c>
      <c r="AE62" s="221">
        <v>2.1036185010000006</v>
      </c>
      <c r="AF62" s="221">
        <v>0.31611688400000004</v>
      </c>
      <c r="AG62" s="221">
        <v>1.7688506609999999</v>
      </c>
      <c r="AH62" s="221">
        <v>5.3858209950000004</v>
      </c>
      <c r="AI62" s="221">
        <v>0.56095717100000009</v>
      </c>
      <c r="AJ62" s="221">
        <v>8.1654089539999983</v>
      </c>
      <c r="AK62" s="221">
        <v>0.22900319999999999</v>
      </c>
      <c r="AL62" s="221">
        <v>0.15297367799999997</v>
      </c>
      <c r="AM62" s="221">
        <v>0.51460831100000015</v>
      </c>
      <c r="AN62" s="221">
        <v>0.24505690899999999</v>
      </c>
      <c r="AO62" s="221">
        <v>0.205640711</v>
      </c>
      <c r="AP62" s="221">
        <v>0.24015135000000001</v>
      </c>
      <c r="AQ62" s="221">
        <v>2.2766129E-2</v>
      </c>
      <c r="AR62" s="221">
        <v>8.5875583999999991E-2</v>
      </c>
    </row>
    <row r="63" spans="1:44" ht="36.75" customHeight="1" x14ac:dyDescent="0.2">
      <c r="A63" s="121">
        <v>6.5</v>
      </c>
      <c r="B63" s="122" t="s">
        <v>196</v>
      </c>
      <c r="C63" s="121" t="s">
        <v>13</v>
      </c>
      <c r="D63" s="145">
        <v>1.365356039804096E-2</v>
      </c>
      <c r="E63" s="145">
        <v>4.9611535000538805E-3</v>
      </c>
      <c r="F63" s="145">
        <v>6.5122284071711363E-3</v>
      </c>
      <c r="G63" s="145">
        <v>5.1034392788873121E-3</v>
      </c>
      <c r="H63" s="145">
        <v>6.1324665007838697E-3</v>
      </c>
      <c r="I63" s="145">
        <v>9.6520689570520554E-3</v>
      </c>
      <c r="J63" s="145">
        <v>1.3366678003636476E-2</v>
      </c>
      <c r="K63" s="145">
        <v>5.2884152569152914E-3</v>
      </c>
      <c r="L63" s="145">
        <v>4.893107166798534E-3</v>
      </c>
      <c r="M63" s="145">
        <v>4.6228808600480478E-3</v>
      </c>
      <c r="N63" s="145">
        <v>5.0924708419372508E-3</v>
      </c>
      <c r="O63" s="145">
        <v>1.435252241588665E-3</v>
      </c>
      <c r="P63" s="145">
        <v>4.168276449282254E-3</v>
      </c>
      <c r="Q63" s="145">
        <v>8.0955351795409542E-3</v>
      </c>
      <c r="R63" s="145">
        <v>4.7133895578352408E-3</v>
      </c>
      <c r="S63" s="145">
        <v>9.6083463486001039E-3</v>
      </c>
      <c r="T63" s="145">
        <v>6.7373932558418195E-3</v>
      </c>
      <c r="U63" s="145">
        <v>4.1789728052236347E-3</v>
      </c>
      <c r="V63" s="145">
        <v>1.2600626629322712E-2</v>
      </c>
      <c r="W63" s="145">
        <v>4.6957167726826054E-3</v>
      </c>
      <c r="X63" s="145">
        <v>2.4163691268470427E-3</v>
      </c>
      <c r="Y63" s="145">
        <v>3.5749868418022183E-3</v>
      </c>
      <c r="Z63" s="145">
        <v>3.8431553632582599E-3</v>
      </c>
      <c r="AA63" s="145">
        <v>7.6390400549527738E-3</v>
      </c>
      <c r="AB63" s="145">
        <v>2.0354679739768506E-3</v>
      </c>
      <c r="AC63" s="145">
        <v>1.5751046121222243E-3</v>
      </c>
      <c r="AD63" s="145">
        <v>3.636856567638967E-3</v>
      </c>
      <c r="AE63" s="145">
        <v>9.8344719624221663E-4</v>
      </c>
      <c r="AF63" s="145">
        <v>3.6575280003019075E-4</v>
      </c>
      <c r="AG63" s="145">
        <v>2.7599358856547147E-3</v>
      </c>
      <c r="AH63" s="145">
        <v>8.9332696304839662E-4</v>
      </c>
      <c r="AI63" s="145">
        <v>1.8569022872852944E-3</v>
      </c>
      <c r="AJ63" s="145">
        <v>1.4006276019089656E-3</v>
      </c>
      <c r="AK63" s="145">
        <v>8.5518438547169222E-3</v>
      </c>
      <c r="AL63" s="145">
        <v>8.6598049456141288E-3</v>
      </c>
      <c r="AM63" s="145">
        <v>9.3024372153470963E-3</v>
      </c>
      <c r="AN63" s="145">
        <v>9.5908569242465855E-3</v>
      </c>
      <c r="AO63" s="145">
        <v>8.4173922656667118E-3</v>
      </c>
      <c r="AP63" s="145">
        <v>7.7106381096922229E-3</v>
      </c>
      <c r="AQ63" s="145">
        <v>1.1129090283658261E-4</v>
      </c>
      <c r="AR63" s="145">
        <v>6.8972350493082136E-3</v>
      </c>
    </row>
    <row r="64" spans="1:44" x14ac:dyDescent="0.2">
      <c r="A64" s="143"/>
      <c r="B64" s="125" t="s">
        <v>321</v>
      </c>
      <c r="C64" s="121" t="s">
        <v>4</v>
      </c>
      <c r="D64" s="222">
        <v>0.28562064300000001</v>
      </c>
      <c r="E64" s="222">
        <v>7.207288299999999E-2</v>
      </c>
      <c r="F64" s="222">
        <v>5.4150747599999995</v>
      </c>
      <c r="G64" s="222">
        <v>4.2802854730000011</v>
      </c>
      <c r="H64" s="222">
        <v>1.3186461819999999</v>
      </c>
      <c r="I64" s="222">
        <v>1.0312392910000001</v>
      </c>
      <c r="J64" s="222">
        <v>0.51684424899999992</v>
      </c>
      <c r="K64" s="222">
        <v>0.833662703</v>
      </c>
      <c r="L64" s="222">
        <v>1.3706430169999999</v>
      </c>
      <c r="M64" s="222">
        <v>1.0613758979999997</v>
      </c>
      <c r="N64" s="222">
        <v>1.4755891700000006</v>
      </c>
      <c r="O64" s="222">
        <v>0.15087519100000002</v>
      </c>
      <c r="P64" s="222">
        <v>0.26497730800000002</v>
      </c>
      <c r="Q64" s="222">
        <v>0.15060580500000004</v>
      </c>
      <c r="R64" s="222">
        <v>0.60937844200000013</v>
      </c>
      <c r="S64" s="222">
        <v>0.62395059399999997</v>
      </c>
      <c r="T64" s="222">
        <v>1.203435703</v>
      </c>
      <c r="U64" s="222">
        <v>0.22019400900000002</v>
      </c>
      <c r="V64" s="222">
        <v>0.66966011599999997</v>
      </c>
      <c r="W64" s="222">
        <v>0.47476020499999999</v>
      </c>
      <c r="X64" s="222">
        <v>0.24312295899999997</v>
      </c>
      <c r="Y64" s="222">
        <v>0.36988945200000001</v>
      </c>
      <c r="Z64" s="222">
        <v>0.23305405200000001</v>
      </c>
      <c r="AA64" s="222">
        <v>1.5026513000000003E-2</v>
      </c>
      <c r="AB64" s="222">
        <v>0.73762631199999973</v>
      </c>
      <c r="AC64" s="222">
        <v>0.260023065</v>
      </c>
      <c r="AD64" s="222">
        <v>1.1931149E-2</v>
      </c>
      <c r="AE64" s="222">
        <v>1.5546715329999998</v>
      </c>
      <c r="AF64" s="222">
        <v>0.24297591199999991</v>
      </c>
      <c r="AG64" s="222">
        <v>0.41032387800000003</v>
      </c>
      <c r="AH64" s="222">
        <v>4.0437193799999998</v>
      </c>
      <c r="AI64" s="222">
        <v>0.128756958</v>
      </c>
      <c r="AJ64" s="222">
        <v>1.3757862949999995</v>
      </c>
      <c r="AK64" s="222">
        <v>1.1834323000000001E-2</v>
      </c>
      <c r="AL64" s="222">
        <v>6.0768600000000008E-3</v>
      </c>
      <c r="AM64" s="222">
        <v>1.1387273E-2</v>
      </c>
      <c r="AN64" s="222">
        <v>9.1883199999999964E-3</v>
      </c>
      <c r="AO64" s="222">
        <v>9.7058090000000027E-3</v>
      </c>
      <c r="AP64" s="222">
        <v>1.1795141E-2</v>
      </c>
      <c r="AQ64" s="222">
        <v>1.2335545000000002E-2</v>
      </c>
      <c r="AR64" s="222">
        <v>2.8818989999999998E-3</v>
      </c>
    </row>
    <row r="65" spans="1:44" x14ac:dyDescent="0.2">
      <c r="A65" s="143"/>
      <c r="B65" s="125" t="s">
        <v>322</v>
      </c>
      <c r="C65" s="121" t="s">
        <v>4</v>
      </c>
      <c r="D65" s="222">
        <v>10.755475531000002</v>
      </c>
      <c r="E65" s="222">
        <v>1.0356981049999998</v>
      </c>
      <c r="F65" s="222">
        <v>102.10627530799999</v>
      </c>
      <c r="G65" s="222">
        <v>50.61524969500001</v>
      </c>
      <c r="H65" s="222">
        <v>29.294800922000007</v>
      </c>
      <c r="I65" s="222">
        <v>14.896329743000001</v>
      </c>
      <c r="J65" s="222">
        <v>15.350924091000005</v>
      </c>
      <c r="K65" s="222">
        <v>14.539661927999997</v>
      </c>
      <c r="L65" s="222">
        <v>39.503494382000007</v>
      </c>
      <c r="M65" s="222">
        <v>28.358166145000006</v>
      </c>
      <c r="N65" s="222">
        <v>64.587984140999993</v>
      </c>
      <c r="O65" s="222">
        <v>1.054592269</v>
      </c>
      <c r="P65" s="222">
        <v>16.585798405999999</v>
      </c>
      <c r="Q65" s="222">
        <v>9.9504233949999996</v>
      </c>
      <c r="R65" s="222">
        <v>10.708490745000001</v>
      </c>
      <c r="S65" s="222">
        <v>10.955544794999998</v>
      </c>
      <c r="T65" s="222">
        <v>25.481126475999996</v>
      </c>
      <c r="U65" s="222">
        <v>0.27529674199999998</v>
      </c>
      <c r="V65" s="222">
        <v>14.048593813</v>
      </c>
      <c r="W65" s="222">
        <v>19.545351356999998</v>
      </c>
      <c r="X65" s="222">
        <v>26.984879194000005</v>
      </c>
      <c r="Y65" s="222">
        <v>16.166372849999998</v>
      </c>
      <c r="Z65" s="222">
        <v>9.7428889759999997</v>
      </c>
      <c r="AA65" s="222">
        <v>0.32451655100000004</v>
      </c>
      <c r="AB65" s="222">
        <v>0.8448523739999998</v>
      </c>
      <c r="AC65" s="222">
        <v>0.35603964100000007</v>
      </c>
      <c r="AD65" s="222">
        <v>0.12283773799999999</v>
      </c>
      <c r="AE65" s="222">
        <v>0.54894696800000009</v>
      </c>
      <c r="AF65" s="222">
        <v>7.3140971999999999E-2</v>
      </c>
      <c r="AG65" s="222">
        <v>1.3585267830000003</v>
      </c>
      <c r="AH65" s="222">
        <v>1.3421016150000002</v>
      </c>
      <c r="AI65" s="222">
        <v>0.432200213</v>
      </c>
      <c r="AJ65" s="222">
        <v>6.7896226589999991</v>
      </c>
      <c r="AK65" s="222">
        <v>0.21716887700000001</v>
      </c>
      <c r="AL65" s="222">
        <v>0.14689681799999998</v>
      </c>
      <c r="AM65" s="222">
        <v>0.50322103799999995</v>
      </c>
      <c r="AN65" s="222">
        <v>0.23586858900000007</v>
      </c>
      <c r="AO65" s="222">
        <v>0.19593490200000002</v>
      </c>
      <c r="AP65" s="222">
        <v>0.22835620899999998</v>
      </c>
      <c r="AQ65" s="222">
        <v>1.0430584E-2</v>
      </c>
      <c r="AR65" s="222">
        <v>8.2993685000000011E-2</v>
      </c>
    </row>
    <row r="66" spans="1:44" ht="31.5" x14ac:dyDescent="0.2">
      <c r="A66" s="135">
        <v>6.6</v>
      </c>
      <c r="B66" s="122" t="s">
        <v>346</v>
      </c>
      <c r="C66" s="121" t="s">
        <v>4</v>
      </c>
      <c r="D66" s="144">
        <v>0.29284180799999998</v>
      </c>
      <c r="E66" s="144">
        <v>1.0844400000000001E-4</v>
      </c>
      <c r="F66" s="144">
        <v>8.1981533189999993</v>
      </c>
      <c r="G66" s="144">
        <v>10.464495792000001</v>
      </c>
      <c r="H66" s="144">
        <v>1.9663480309999994</v>
      </c>
      <c r="I66" s="144">
        <v>1.057952649</v>
      </c>
      <c r="J66" s="144">
        <v>1.0398488620000002</v>
      </c>
      <c r="K66" s="144">
        <v>0.96182894600000013</v>
      </c>
      <c r="L66" s="144">
        <v>3.29555167</v>
      </c>
      <c r="M66" s="144">
        <v>2.3841515619999996</v>
      </c>
      <c r="N66" s="144">
        <v>9.1501498320000003</v>
      </c>
      <c r="O66" s="144">
        <v>1.045331155</v>
      </c>
      <c r="P66" s="144">
        <v>2.2308817730000001</v>
      </c>
      <c r="Q66" s="144">
        <v>0.21262287200000002</v>
      </c>
      <c r="R66" s="144">
        <v>1.6395174729999999</v>
      </c>
      <c r="S66" s="144">
        <v>0.72832134700000006</v>
      </c>
      <c r="T66" s="144">
        <v>2.6641523930000002</v>
      </c>
      <c r="U66" s="144">
        <v>8.6915383000000013E-2</v>
      </c>
      <c r="V66" s="144">
        <v>0.98569011799999995</v>
      </c>
      <c r="W66" s="144">
        <v>1.5527030689999999</v>
      </c>
      <c r="X66" s="144">
        <v>2.8501999440000003</v>
      </c>
      <c r="Y66" s="144">
        <v>3.5977966369999996</v>
      </c>
      <c r="Z66" s="144">
        <v>3.1318862919999999</v>
      </c>
      <c r="AA66" s="144">
        <v>1.8641599999999999E-3</v>
      </c>
      <c r="AB66" s="144">
        <v>1.7380910999999999E-2</v>
      </c>
      <c r="AC66" s="144">
        <v>9.5514020000000005E-3</v>
      </c>
      <c r="AD66" s="144">
        <v>6.3319880000000002E-3</v>
      </c>
      <c r="AE66" s="144">
        <v>5.0041854999999996E-2</v>
      </c>
      <c r="AF66" s="144">
        <v>7.5179921000000011E-2</v>
      </c>
      <c r="AG66" s="144">
        <v>1.0498066E-2</v>
      </c>
      <c r="AH66" s="144">
        <v>0.12703466200000002</v>
      </c>
      <c r="AI66" s="144">
        <v>4.7363199999999996E-3</v>
      </c>
      <c r="AJ66" s="144">
        <v>3.8251781999999998E-2</v>
      </c>
      <c r="AK66" s="144">
        <v>2.2438387000000004E-2</v>
      </c>
      <c r="AL66" s="144">
        <v>1.5250711000000002E-2</v>
      </c>
      <c r="AM66" s="144">
        <v>4.3140638000000002E-2</v>
      </c>
      <c r="AN66" s="144">
        <v>1.9483280999999998E-2</v>
      </c>
      <c r="AO66" s="144">
        <v>1.6465907000000002E-2</v>
      </c>
      <c r="AP66" s="144">
        <v>1.9671642E-2</v>
      </c>
      <c r="AQ66" s="144">
        <v>2.1695145999999998E-2</v>
      </c>
      <c r="AR66" s="144">
        <v>2.6566403999999998E-2</v>
      </c>
    </row>
    <row r="67" spans="1:44" ht="36.75" customHeight="1" x14ac:dyDescent="0.2">
      <c r="A67" s="121"/>
      <c r="B67" s="122" t="s">
        <v>194</v>
      </c>
      <c r="C67" s="121" t="s">
        <v>13</v>
      </c>
      <c r="D67" s="145">
        <v>1.37E-2</v>
      </c>
      <c r="E67" s="145">
        <v>4.8999999999999998E-3</v>
      </c>
      <c r="F67" s="145">
        <v>6.4999999999999997E-3</v>
      </c>
      <c r="G67" s="145">
        <v>5.1000000000000004E-3</v>
      </c>
      <c r="H67" s="145">
        <v>6.1000000000000004E-3</v>
      </c>
      <c r="I67" s="145">
        <v>9.7000000000000003E-3</v>
      </c>
      <c r="J67" s="145">
        <v>1.34E-2</v>
      </c>
      <c r="K67" s="145">
        <v>5.3E-3</v>
      </c>
      <c r="L67" s="145">
        <v>4.8999999999999998E-3</v>
      </c>
      <c r="M67" s="145">
        <v>4.5999999999999999E-3</v>
      </c>
      <c r="N67" s="145">
        <v>5.1000000000000004E-3</v>
      </c>
      <c r="O67" s="145">
        <v>1.4E-3</v>
      </c>
      <c r="P67" s="145">
        <v>4.1999999999999997E-3</v>
      </c>
      <c r="Q67" s="145">
        <v>8.0999999999999996E-3</v>
      </c>
      <c r="R67" s="145">
        <v>4.7000000000000002E-3</v>
      </c>
      <c r="S67" s="145">
        <v>9.5999999999999992E-3</v>
      </c>
      <c r="T67" s="145">
        <v>6.7000000000000002E-3</v>
      </c>
      <c r="U67" s="145">
        <v>4.1999999999999997E-3</v>
      </c>
      <c r="V67" s="145">
        <v>1.26E-2</v>
      </c>
      <c r="W67" s="145">
        <v>4.7000000000000002E-3</v>
      </c>
      <c r="X67" s="145">
        <v>2.3999999999999998E-3</v>
      </c>
      <c r="Y67" s="145">
        <v>3.5999999999999999E-3</v>
      </c>
      <c r="Z67" s="145">
        <v>3.8E-3</v>
      </c>
      <c r="AA67" s="145">
        <v>7.6E-3</v>
      </c>
      <c r="AB67" s="145">
        <v>2E-3</v>
      </c>
      <c r="AC67" s="145">
        <v>1.6000000000000001E-3</v>
      </c>
      <c r="AD67" s="145">
        <v>3.5999999999999999E-3</v>
      </c>
      <c r="AE67" s="145">
        <v>1E-3</v>
      </c>
      <c r="AF67" s="145">
        <v>4.0000000000000002E-4</v>
      </c>
      <c r="AG67" s="145">
        <v>2.8E-3</v>
      </c>
      <c r="AH67" s="145">
        <v>8.9999999999999998E-4</v>
      </c>
      <c r="AI67" s="145">
        <v>1.9E-3</v>
      </c>
      <c r="AJ67" s="145">
        <v>1.4E-3</v>
      </c>
      <c r="AK67" s="145">
        <v>8.6E-3</v>
      </c>
      <c r="AL67" s="145">
        <v>8.6999999999999994E-3</v>
      </c>
      <c r="AM67" s="145">
        <v>9.2999999999999992E-3</v>
      </c>
      <c r="AN67" s="145">
        <v>9.5999999999999992E-3</v>
      </c>
      <c r="AO67" s="145">
        <v>8.3999999999999995E-3</v>
      </c>
      <c r="AP67" s="145">
        <v>7.7000000000000002E-3</v>
      </c>
      <c r="AQ67" s="145">
        <v>1E-4</v>
      </c>
      <c r="AR67" s="145">
        <v>6.8999999999999999E-3</v>
      </c>
    </row>
    <row r="68" spans="1:44" ht="36.75" customHeight="1" x14ac:dyDescent="0.2">
      <c r="A68" s="121"/>
      <c r="B68" s="122" t="s">
        <v>195</v>
      </c>
      <c r="C68" s="121" t="s">
        <v>13</v>
      </c>
      <c r="D68" s="145">
        <v>1.37E-2</v>
      </c>
      <c r="E68" s="145">
        <v>4.8999999999999998E-3</v>
      </c>
      <c r="F68" s="145">
        <v>6.4999999999999997E-3</v>
      </c>
      <c r="G68" s="145">
        <v>5.1000000000000004E-3</v>
      </c>
      <c r="H68" s="145">
        <v>6.1000000000000004E-3</v>
      </c>
      <c r="I68" s="145">
        <v>9.7000000000000003E-3</v>
      </c>
      <c r="J68" s="145">
        <v>1.34E-2</v>
      </c>
      <c r="K68" s="145">
        <v>5.3E-3</v>
      </c>
      <c r="L68" s="145">
        <v>4.8999999999999998E-3</v>
      </c>
      <c r="M68" s="145">
        <v>4.5999999999999999E-3</v>
      </c>
      <c r="N68" s="145">
        <v>5.1000000000000004E-3</v>
      </c>
      <c r="O68" s="145">
        <v>1.4E-3</v>
      </c>
      <c r="P68" s="145">
        <v>4.1999999999999997E-3</v>
      </c>
      <c r="Q68" s="145">
        <v>8.0999999999999996E-3</v>
      </c>
      <c r="R68" s="145">
        <v>4.7000000000000002E-3</v>
      </c>
      <c r="S68" s="145">
        <v>9.5999999999999992E-3</v>
      </c>
      <c r="T68" s="145">
        <v>6.7000000000000002E-3</v>
      </c>
      <c r="U68" s="145">
        <v>4.1999999999999997E-3</v>
      </c>
      <c r="V68" s="145">
        <v>1.26E-2</v>
      </c>
      <c r="W68" s="145">
        <v>4.7000000000000002E-3</v>
      </c>
      <c r="X68" s="145">
        <v>2.3999999999999998E-3</v>
      </c>
      <c r="Y68" s="145">
        <v>3.5999999999999999E-3</v>
      </c>
      <c r="Z68" s="145">
        <v>3.8000000000000004E-3</v>
      </c>
      <c r="AA68" s="145">
        <v>7.6E-3</v>
      </c>
      <c r="AB68" s="145">
        <v>2E-3</v>
      </c>
      <c r="AC68" s="145">
        <v>1.6000000000000001E-3</v>
      </c>
      <c r="AD68" s="145">
        <v>3.5999999999999999E-3</v>
      </c>
      <c r="AE68" s="145">
        <v>1E-3</v>
      </c>
      <c r="AF68" s="145">
        <v>4.0000000000000002E-4</v>
      </c>
      <c r="AG68" s="145">
        <v>2.8E-3</v>
      </c>
      <c r="AH68" s="145">
        <v>8.9999999999999998E-4</v>
      </c>
      <c r="AI68" s="145">
        <v>1.9E-3</v>
      </c>
      <c r="AJ68" s="145">
        <v>1.4E-3</v>
      </c>
      <c r="AK68" s="145">
        <v>8.6E-3</v>
      </c>
      <c r="AL68" s="145">
        <v>8.6999999999999994E-3</v>
      </c>
      <c r="AM68" s="145">
        <v>9.2999999999999992E-3</v>
      </c>
      <c r="AN68" s="145">
        <v>9.5999999999999992E-3</v>
      </c>
      <c r="AO68" s="145">
        <v>8.3999999999999995E-3</v>
      </c>
      <c r="AP68" s="145">
        <v>7.7000000000000002E-3</v>
      </c>
      <c r="AQ68" s="145">
        <v>1E-4</v>
      </c>
      <c r="AR68" s="145">
        <v>6.8999999999999999E-3</v>
      </c>
    </row>
    <row r="69" spans="1:44" ht="40.5" customHeight="1" x14ac:dyDescent="0.2">
      <c r="A69" s="121">
        <v>6.7</v>
      </c>
      <c r="B69" s="122" t="s">
        <v>37</v>
      </c>
      <c r="C69" s="121" t="s">
        <v>13</v>
      </c>
      <c r="D69" s="146">
        <v>2.3800000000000002E-2</v>
      </c>
      <c r="E69" s="146">
        <v>1.6199999999999999E-2</v>
      </c>
      <c r="F69" s="146">
        <v>1.7399999999999999E-2</v>
      </c>
      <c r="G69" s="146">
        <v>1.7999999999999999E-2</v>
      </c>
      <c r="H69" s="146">
        <v>1.9400000000000001E-2</v>
      </c>
      <c r="I69" s="146">
        <v>2.18E-2</v>
      </c>
      <c r="J69" s="146">
        <v>2.2599999999999999E-2</v>
      </c>
      <c r="K69" s="146">
        <v>2.0799999999999999E-2</v>
      </c>
      <c r="L69" s="146">
        <v>1.8599999999999998E-2</v>
      </c>
      <c r="M69" s="146">
        <v>1.9199999999999998E-2</v>
      </c>
      <c r="N69" s="146">
        <v>1.78E-2</v>
      </c>
      <c r="O69" s="146">
        <v>0.01</v>
      </c>
      <c r="P69" s="146">
        <v>2.06E-2</v>
      </c>
      <c r="Q69" s="146">
        <v>2.29E-2</v>
      </c>
      <c r="R69" s="146">
        <v>2.1499999999999998E-2</v>
      </c>
      <c r="S69" s="146">
        <v>2.2599999999999999E-2</v>
      </c>
      <c r="T69" s="146">
        <v>1.9900000000000001E-2</v>
      </c>
      <c r="U69" s="146">
        <v>1.0699999999999999E-2</v>
      </c>
      <c r="V69" s="146">
        <v>2.1999999999999999E-2</v>
      </c>
      <c r="W69" s="146">
        <v>2.0299999999999999E-2</v>
      </c>
      <c r="X69" s="146">
        <v>1.8200000000000001E-2</v>
      </c>
      <c r="Y69" s="146">
        <v>2.0400000000000001E-2</v>
      </c>
      <c r="Z69" s="146">
        <v>2.18E-2</v>
      </c>
      <c r="AA69" s="146">
        <v>1.95E-2</v>
      </c>
      <c r="AB69" s="146">
        <v>5.8999999999999999E-3</v>
      </c>
      <c r="AC69" s="146">
        <v>4.1999999999999997E-3</v>
      </c>
      <c r="AD69" s="146">
        <v>1.4500000000000001E-2</v>
      </c>
      <c r="AE69" s="146">
        <v>4.0000000000000001E-3</v>
      </c>
      <c r="AF69" s="146">
        <v>1.6000000000000001E-3</v>
      </c>
      <c r="AG69" s="146">
        <v>1.18E-2</v>
      </c>
      <c r="AH69" s="146">
        <v>3.8E-3</v>
      </c>
      <c r="AI69" s="146">
        <v>7.9000000000000008E-3</v>
      </c>
      <c r="AJ69" s="146">
        <v>1.4500000000000001E-2</v>
      </c>
      <c r="AK69" s="146">
        <v>1.4E-2</v>
      </c>
      <c r="AL69" s="146">
        <v>1.41E-2</v>
      </c>
      <c r="AM69" s="146">
        <v>1.4200000000000001E-2</v>
      </c>
      <c r="AN69" s="146">
        <v>1.4200000000000001E-2</v>
      </c>
      <c r="AO69" s="146">
        <v>1.4E-2</v>
      </c>
      <c r="AP69" s="146">
        <v>1.3899999999999999E-2</v>
      </c>
      <c r="AQ69" s="145">
        <v>1E-4</v>
      </c>
      <c r="AR69" s="145">
        <v>6.8999999999999999E-3</v>
      </c>
    </row>
    <row r="70" spans="1:44" ht="37.5" customHeight="1" x14ac:dyDescent="0.2">
      <c r="A70" s="121"/>
      <c r="B70" s="122" t="s">
        <v>38</v>
      </c>
      <c r="C70" s="121" t="s">
        <v>13</v>
      </c>
      <c r="D70" s="146">
        <v>1.7299999999999999E-2</v>
      </c>
      <c r="E70" s="146">
        <v>6.4999999999999997E-3</v>
      </c>
      <c r="F70" s="146">
        <v>8.8999999999999999E-3</v>
      </c>
      <c r="G70" s="146">
        <v>7.1999999999999998E-3</v>
      </c>
      <c r="H70" s="146">
        <v>8.3999999999999995E-3</v>
      </c>
      <c r="I70" s="146">
        <v>1.26E-2</v>
      </c>
      <c r="J70" s="146">
        <v>1.7000000000000001E-2</v>
      </c>
      <c r="K70" s="146">
        <v>7.4000000000000003E-3</v>
      </c>
      <c r="L70" s="146">
        <v>6.8999999999999999E-3</v>
      </c>
      <c r="M70" s="146">
        <v>6.6E-3</v>
      </c>
      <c r="N70" s="146">
        <v>7.1000000000000004E-3</v>
      </c>
      <c r="O70" s="146">
        <v>2.3999999999999998E-3</v>
      </c>
      <c r="P70" s="146">
        <v>6.0000000000000001E-3</v>
      </c>
      <c r="Q70" s="146">
        <v>1.06E-2</v>
      </c>
      <c r="R70" s="146">
        <v>6.7000000000000002E-3</v>
      </c>
      <c r="S70" s="146">
        <v>1.2500000000000001E-2</v>
      </c>
      <c r="T70" s="146">
        <v>8.9999999999999993E-3</v>
      </c>
      <c r="U70" s="146">
        <v>5.5999999999999999E-3</v>
      </c>
      <c r="V70" s="146">
        <v>1.61E-2</v>
      </c>
      <c r="W70" s="146">
        <v>6.7000000000000002E-3</v>
      </c>
      <c r="X70" s="146">
        <v>4.0000000000000001E-3</v>
      </c>
      <c r="Y70" s="146">
        <v>5.3E-3</v>
      </c>
      <c r="Z70" s="146">
        <v>5.7000000000000002E-3</v>
      </c>
      <c r="AA70" s="146">
        <v>1.0500000000000001E-2</v>
      </c>
      <c r="AB70" s="146">
        <v>3.3E-3</v>
      </c>
      <c r="AC70" s="146">
        <v>2.7000000000000001E-3</v>
      </c>
      <c r="AD70" s="146">
        <v>7.7999999999999996E-3</v>
      </c>
      <c r="AE70" s="146">
        <v>1.6999999999999999E-3</v>
      </c>
      <c r="AF70" s="146">
        <v>6.9999999999999999E-4</v>
      </c>
      <c r="AG70" s="146">
        <v>4.0000000000000001E-3</v>
      </c>
      <c r="AH70" s="146">
        <v>1.2999999999999999E-3</v>
      </c>
      <c r="AI70" s="146">
        <v>3.0000000000000001E-3</v>
      </c>
      <c r="AJ70" s="146">
        <v>2.3E-3</v>
      </c>
      <c r="AK70" s="146">
        <v>1.17E-2</v>
      </c>
      <c r="AL70" s="146">
        <v>1.2200000000000001E-2</v>
      </c>
      <c r="AM70" s="146">
        <v>1.2E-2</v>
      </c>
      <c r="AN70" s="146">
        <v>1.2999999999999999E-2</v>
      </c>
      <c r="AO70" s="146">
        <v>1.1599999999999999E-2</v>
      </c>
      <c r="AP70" s="146">
        <v>1.11E-2</v>
      </c>
      <c r="AQ70" s="145">
        <v>1E-4</v>
      </c>
      <c r="AR70" s="145">
        <v>6.8999999999999999E-3</v>
      </c>
    </row>
    <row r="71" spans="1:44" x14ac:dyDescent="0.2">
      <c r="A71" s="121"/>
      <c r="B71" s="122"/>
      <c r="C71" s="121"/>
      <c r="D71" s="131"/>
      <c r="E71" s="12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c r="AC71" s="131"/>
      <c r="AD71" s="131"/>
      <c r="AE71" s="131"/>
      <c r="AF71" s="131"/>
      <c r="AG71" s="131"/>
      <c r="AH71" s="131"/>
      <c r="AI71" s="131"/>
      <c r="AJ71" s="131"/>
      <c r="AK71" s="131"/>
      <c r="AL71" s="131"/>
      <c r="AM71" s="131"/>
      <c r="AN71" s="131"/>
      <c r="AO71" s="131"/>
      <c r="AP71" s="131"/>
      <c r="AQ71" s="131"/>
      <c r="AR71" s="131"/>
    </row>
    <row r="72" spans="1:44" ht="36.75" customHeight="1" x14ac:dyDescent="0.2">
      <c r="A72" s="121">
        <v>7.1</v>
      </c>
      <c r="B72" s="122" t="s">
        <v>95</v>
      </c>
      <c r="C72" s="148"/>
      <c r="D72" s="147">
        <v>-4.112912059572027E-2</v>
      </c>
      <c r="E72" s="147">
        <v>-3.52586161257884E-3</v>
      </c>
      <c r="F72" s="147">
        <v>-7.1996363936792096E-2</v>
      </c>
      <c r="G72" s="147">
        <v>-9.3735673645193321E-2</v>
      </c>
      <c r="H72" s="147">
        <v>-0.11038060516535575</v>
      </c>
      <c r="I72" s="147">
        <v>-0.17207436963533021</v>
      </c>
      <c r="J72" s="147">
        <v>-0.10569290495474759</v>
      </c>
      <c r="K72" s="147">
        <v>-6.75401494546225E-2</v>
      </c>
      <c r="L72" s="147">
        <v>-0.12204935700133157</v>
      </c>
      <c r="M72" s="147">
        <v>-8.6381648955379142E-2</v>
      </c>
      <c r="N72" s="147">
        <v>-7.9995572166186357E-2</v>
      </c>
      <c r="O72" s="147">
        <v>6.2091100054481235E-2</v>
      </c>
      <c r="P72" s="147">
        <v>-6.7174144917258372E-2</v>
      </c>
      <c r="Q72" s="147">
        <v>-6.7107090585901474E-2</v>
      </c>
      <c r="R72" s="147">
        <v>-3.948896466933749E-2</v>
      </c>
      <c r="S72" s="147">
        <v>-9.7336211274758777E-2</v>
      </c>
      <c r="T72" s="147">
        <v>-0.11772246916137587</v>
      </c>
      <c r="U72" s="147">
        <v>-9.1398531001826933E-2</v>
      </c>
      <c r="V72" s="147">
        <v>-0.1075461239657941</v>
      </c>
      <c r="W72" s="147">
        <v>-0.10691608736110346</v>
      </c>
      <c r="X72" s="147">
        <v>-2.2134607726005506E-2</v>
      </c>
      <c r="Y72" s="147">
        <v>-0.17127700581875582</v>
      </c>
      <c r="Z72" s="147">
        <v>-9.071551966574265E-2</v>
      </c>
      <c r="AA72" s="147">
        <v>1.6771517994866508E-2</v>
      </c>
      <c r="AB72" s="147">
        <v>3.0173459465249165E-2</v>
      </c>
      <c r="AC72" s="147">
        <v>3.528806049848103E-2</v>
      </c>
      <c r="AD72" s="147">
        <v>-2.0167121418826706E-2</v>
      </c>
      <c r="AE72" s="147">
        <v>5.363620476957378E-2</v>
      </c>
      <c r="AF72" s="147">
        <v>5.1003845376500649E-2</v>
      </c>
      <c r="AG72" s="147">
        <v>4.2131968052693224E-2</v>
      </c>
      <c r="AH72" s="147">
        <v>5.7454622467959904E-2</v>
      </c>
      <c r="AI72" s="147">
        <v>3.924699207925994E-2</v>
      </c>
      <c r="AJ72" s="147">
        <v>4.4433676943175397E-2</v>
      </c>
      <c r="AK72" s="147">
        <v>-9.4839848748025424E-2</v>
      </c>
      <c r="AL72" s="147">
        <v>-9.7201555371850268E-2</v>
      </c>
      <c r="AM72" s="147">
        <v>-0.11456679344681998</v>
      </c>
      <c r="AN72" s="147">
        <v>-0.11241185515084029</v>
      </c>
      <c r="AO72" s="147">
        <v>-0.11087116171861944</v>
      </c>
      <c r="AP72" s="147">
        <v>-0.11443809843776254</v>
      </c>
      <c r="AQ72" s="147" t="s">
        <v>33</v>
      </c>
      <c r="AR72" s="147">
        <v>-7.6E-3</v>
      </c>
    </row>
    <row r="73" spans="1:44" ht="33" customHeight="1" x14ac:dyDescent="0.2">
      <c r="A73" s="121"/>
      <c r="B73" s="122" t="s">
        <v>96</v>
      </c>
      <c r="C73" s="148"/>
      <c r="D73" s="147">
        <v>-3.8033995567870238E-2</v>
      </c>
      <c r="E73" s="147">
        <v>8.8555578880811225E-4</v>
      </c>
      <c r="F73" s="147">
        <v>-6.8090006075958054E-2</v>
      </c>
      <c r="G73" s="147">
        <v>-8.8837107620254763E-2</v>
      </c>
      <c r="H73" s="147">
        <v>-0.10553092127488251</v>
      </c>
      <c r="I73" s="147">
        <v>-0.16829019596887959</v>
      </c>
      <c r="J73" s="147">
        <v>-0.10320063250656775</v>
      </c>
      <c r="K73" s="147">
        <v>-6.1417133820020009E-2</v>
      </c>
      <c r="L73" s="147">
        <v>-0.11695624969918661</v>
      </c>
      <c r="M73" s="147">
        <v>-8.0648480347860416E-2</v>
      </c>
      <c r="N73" s="147">
        <v>-7.511542839846197E-2</v>
      </c>
      <c r="O73" s="147">
        <v>3.4912395389026463E-2</v>
      </c>
      <c r="P73" s="147">
        <v>-6.0406322077934609E-2</v>
      </c>
      <c r="Q73" s="147">
        <v>-6.142048319715309E-2</v>
      </c>
      <c r="R73" s="147">
        <v>-3.2407554162958374E-2</v>
      </c>
      <c r="S73" s="147">
        <v>-9.2813475341646731E-2</v>
      </c>
      <c r="T73" s="147">
        <v>-0.11300257829016214</v>
      </c>
      <c r="U73" s="147">
        <v>-8.9058341439635869E-2</v>
      </c>
      <c r="V73" s="147">
        <v>-0.10492565589299041</v>
      </c>
      <c r="W73" s="147">
        <v>-0.10087859477017602</v>
      </c>
      <c r="X73" s="147">
        <v>-1.5205939626213194E-2</v>
      </c>
      <c r="Y73" s="147">
        <v>-0.16504330464344499</v>
      </c>
      <c r="Z73" s="147">
        <v>-8.3329996396107719E-2</v>
      </c>
      <c r="AA73" s="147">
        <v>2.5458664584671508E-2</v>
      </c>
      <c r="AB73" s="147">
        <v>3.2889586852007408E-2</v>
      </c>
      <c r="AC73" s="147">
        <v>3.6871561844269242E-2</v>
      </c>
      <c r="AD73" s="147">
        <v>-1.7143933103471509E-2</v>
      </c>
      <c r="AE73" s="147">
        <v>5.4973131384215793E-2</v>
      </c>
      <c r="AF73" s="147">
        <v>5.2036970968101184E-2</v>
      </c>
      <c r="AG73" s="147">
        <v>5.0090223231273552E-2</v>
      </c>
      <c r="AH73" s="147">
        <v>5.9522168974898398E-2</v>
      </c>
      <c r="AI73" s="147">
        <v>4.4249330300356417E-2</v>
      </c>
      <c r="AJ73" s="147">
        <v>5.6848248951774032E-2</v>
      </c>
      <c r="AK73" s="147">
        <v>-9.3796507160804912E-2</v>
      </c>
      <c r="AL73" s="147">
        <v>-9.6382035015274981E-2</v>
      </c>
      <c r="AM73" s="147">
        <v>-0.11360907510618101</v>
      </c>
      <c r="AN73" s="147">
        <v>-0.1119263455111611</v>
      </c>
      <c r="AO73" s="147">
        <v>-0.1098932937601582</v>
      </c>
      <c r="AP73" s="147">
        <v>-0.11325987966410779</v>
      </c>
      <c r="AQ73" s="147" t="s">
        <v>33</v>
      </c>
      <c r="AR73" s="147">
        <v>-6.6E-3</v>
      </c>
    </row>
    <row r="74" spans="1:44" ht="31.5" x14ac:dyDescent="0.2">
      <c r="A74" s="121"/>
      <c r="B74" s="122" t="s">
        <v>226</v>
      </c>
      <c r="C74" s="148"/>
      <c r="D74" s="147">
        <v>-4.7354843958420482E-2</v>
      </c>
      <c r="E74" s="147">
        <v>6.2225419360314671E-2</v>
      </c>
      <c r="F74" s="147">
        <v>-7.4030195793836739E-2</v>
      </c>
      <c r="G74" s="147">
        <v>-8.3524749964797418E-2</v>
      </c>
      <c r="H74" s="147">
        <v>-0.14248963794466996</v>
      </c>
      <c r="I74" s="147">
        <v>-0.14203945547716568</v>
      </c>
      <c r="J74" s="147">
        <v>-9.4566650460013335E-2</v>
      </c>
      <c r="K74" s="147">
        <v>-9.506087239011185E-2</v>
      </c>
      <c r="L74" s="147">
        <v>-0.10636605003189492</v>
      </c>
      <c r="M74" s="147">
        <v>-9.3025954189681959E-2</v>
      </c>
      <c r="N74" s="147">
        <v>-5.4653480778661494E-2</v>
      </c>
      <c r="O74" s="147">
        <v>7.6697404136080727E-2</v>
      </c>
      <c r="P74" s="147">
        <v>-4.4957749972866952E-2</v>
      </c>
      <c r="Q74" s="147">
        <v>-9.4566650460013335E-2</v>
      </c>
      <c r="R74" s="147">
        <v>-1.202083187962677E-2</v>
      </c>
      <c r="S74" s="147">
        <v>-9.4566650460013335E-2</v>
      </c>
      <c r="T74" s="147">
        <v>-0.10063040344075012</v>
      </c>
      <c r="U74" s="147">
        <v>-8.9185627122590816E-2</v>
      </c>
      <c r="V74" s="147">
        <v>-9.4566650460013335E-2</v>
      </c>
      <c r="W74" s="147">
        <v>-9.4566650460013335E-2</v>
      </c>
      <c r="X74" s="147">
        <v>2.5421446911095824E-3</v>
      </c>
      <c r="Y74" s="147">
        <v>-9.4566650460013335E-2</v>
      </c>
      <c r="Z74" s="147">
        <v>-8.8811314334266811E-2</v>
      </c>
      <c r="AA74" s="147">
        <v>1.6524477781543517E-2</v>
      </c>
      <c r="AB74" s="147">
        <v>2.7332087941182789E-2</v>
      </c>
      <c r="AC74" s="147">
        <v>3.43159055919127E-2</v>
      </c>
      <c r="AD74" s="147">
        <v>-7.0966844736870538E-3</v>
      </c>
      <c r="AE74" s="147">
        <v>5.6556951356583625E-2</v>
      </c>
      <c r="AF74" s="147">
        <v>5.2204709606549222E-2</v>
      </c>
      <c r="AG74" s="147">
        <v>5.3952854093561126E-2</v>
      </c>
      <c r="AH74" s="147">
        <v>5.8619796803725283E-2</v>
      </c>
      <c r="AI74" s="147">
        <v>3.4314805239042998E-2</v>
      </c>
      <c r="AJ74" s="147">
        <v>5.8148479779411899E-2</v>
      </c>
      <c r="AK74" s="147">
        <v>-9.6219348237389646E-2</v>
      </c>
      <c r="AL74" s="147">
        <v>-9.6219348237389646E-2</v>
      </c>
      <c r="AM74" s="147">
        <v>-0.13252087757919284</v>
      </c>
      <c r="AN74" s="147">
        <v>-0.13252087757919284</v>
      </c>
      <c r="AO74" s="147">
        <v>-0.13252087757919284</v>
      </c>
      <c r="AP74" s="147">
        <v>-0.13252087757919284</v>
      </c>
      <c r="AQ74" s="147" t="s">
        <v>33</v>
      </c>
      <c r="AR74" s="147">
        <v>-9.0899999999999995E-2</v>
      </c>
    </row>
    <row r="75" spans="1:44" ht="31.5" x14ac:dyDescent="0.2">
      <c r="A75" s="121"/>
      <c r="B75" s="122" t="s">
        <v>227</v>
      </c>
      <c r="C75" s="148"/>
      <c r="D75" s="147" t="s">
        <v>33</v>
      </c>
      <c r="E75" s="147" t="s">
        <v>33</v>
      </c>
      <c r="F75" s="147">
        <v>-6.6144065767492544E-2</v>
      </c>
      <c r="G75" s="147" t="s">
        <v>33</v>
      </c>
      <c r="H75" s="147">
        <v>-0.13252087757919284</v>
      </c>
      <c r="I75" s="147" t="s">
        <v>33</v>
      </c>
      <c r="J75" s="147" t="s">
        <v>33</v>
      </c>
      <c r="K75" s="147" t="s">
        <v>33</v>
      </c>
      <c r="L75" s="147">
        <v>-0.10063040344075012</v>
      </c>
      <c r="M75" s="147" t="s">
        <v>33</v>
      </c>
      <c r="N75" s="147" t="s">
        <v>33</v>
      </c>
      <c r="O75" s="147" t="s">
        <v>33</v>
      </c>
      <c r="P75" s="147" t="s">
        <v>33</v>
      </c>
      <c r="Q75" s="147">
        <v>-3.6486360552989705E-2</v>
      </c>
      <c r="R75" s="147" t="s">
        <v>33</v>
      </c>
      <c r="S75" s="147">
        <v>-8.3524749964797418E-2</v>
      </c>
      <c r="T75" s="147" t="s">
        <v>33</v>
      </c>
      <c r="U75" s="147" t="s">
        <v>33</v>
      </c>
      <c r="V75" s="147" t="s">
        <v>33</v>
      </c>
      <c r="W75" s="147" t="s">
        <v>33</v>
      </c>
      <c r="X75" s="147" t="s">
        <v>33</v>
      </c>
      <c r="Y75" s="147" t="s">
        <v>33</v>
      </c>
      <c r="Z75" s="147" t="s">
        <v>33</v>
      </c>
      <c r="AA75" s="147" t="s">
        <v>33</v>
      </c>
      <c r="AB75" s="147" t="s">
        <v>33</v>
      </c>
      <c r="AC75" s="147" t="s">
        <v>33</v>
      </c>
      <c r="AD75" s="147" t="s">
        <v>33</v>
      </c>
      <c r="AE75" s="147" t="s">
        <v>33</v>
      </c>
      <c r="AF75" s="147" t="s">
        <v>33</v>
      </c>
      <c r="AG75" s="147" t="s">
        <v>33</v>
      </c>
      <c r="AH75" s="147" t="s">
        <v>33</v>
      </c>
      <c r="AI75" s="147" t="s">
        <v>33</v>
      </c>
      <c r="AJ75" s="147" t="s">
        <v>33</v>
      </c>
      <c r="AK75" s="147" t="s">
        <v>33</v>
      </c>
      <c r="AL75" s="147" t="s">
        <v>33</v>
      </c>
      <c r="AM75" s="147" t="s">
        <v>33</v>
      </c>
      <c r="AN75" s="147" t="s">
        <v>33</v>
      </c>
      <c r="AO75" s="147" t="s">
        <v>33</v>
      </c>
      <c r="AP75" s="147" t="s">
        <v>33</v>
      </c>
      <c r="AQ75" s="147" t="s">
        <v>33</v>
      </c>
      <c r="AR75" s="147">
        <v>0</v>
      </c>
    </row>
    <row r="76" spans="1:44" ht="53.25" customHeight="1" x14ac:dyDescent="0.2">
      <c r="A76" s="121" t="s">
        <v>39</v>
      </c>
      <c r="B76" s="149" t="s">
        <v>79</v>
      </c>
      <c r="C76" s="121"/>
      <c r="D76" s="147"/>
      <c r="E76" s="121"/>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row>
    <row r="77" spans="1:44" x14ac:dyDescent="0.2">
      <c r="A77" s="121"/>
      <c r="B77" s="150" t="s">
        <v>29</v>
      </c>
      <c r="C77" s="121" t="s">
        <v>13</v>
      </c>
      <c r="D77" s="147">
        <v>0.11310000000000001</v>
      </c>
      <c r="E77" s="147">
        <v>8.6800000000000002E-2</v>
      </c>
      <c r="F77" s="147">
        <v>0.2273</v>
      </c>
      <c r="G77" s="147">
        <v>0.1321</v>
      </c>
      <c r="H77" s="147">
        <v>0.16120000000000001</v>
      </c>
      <c r="I77" s="147">
        <v>0.1108</v>
      </c>
      <c r="J77" s="147">
        <v>0.14880000000000002</v>
      </c>
      <c r="K77" s="147">
        <v>0.1336</v>
      </c>
      <c r="L77" s="147">
        <v>0.1585</v>
      </c>
      <c r="M77" s="147">
        <v>0.16159999999999999</v>
      </c>
      <c r="N77" s="147">
        <v>0.1013</v>
      </c>
      <c r="O77" s="147">
        <v>4.4400000000000002E-2</v>
      </c>
      <c r="P77" s="147">
        <v>9.0299999999999991E-2</v>
      </c>
      <c r="Q77" s="147">
        <v>0.12470000000000001</v>
      </c>
      <c r="R77" s="147">
        <v>7.9399999999999998E-2</v>
      </c>
      <c r="S77" s="147">
        <v>0.13900000000000001</v>
      </c>
      <c r="T77" s="147">
        <v>0.1454</v>
      </c>
      <c r="U77" s="147">
        <v>0.10800000000000001</v>
      </c>
      <c r="V77" s="147">
        <v>0.17019999999999999</v>
      </c>
      <c r="W77" s="147">
        <v>7.7499999999999999E-2</v>
      </c>
      <c r="X77" s="147">
        <v>9.8599999999999993E-2</v>
      </c>
      <c r="Y77" s="147">
        <v>-5.62E-2</v>
      </c>
      <c r="Z77" s="147">
        <v>-9.4700000000000006E-2</v>
      </c>
      <c r="AA77" s="147">
        <v>7.1199999999999999E-2</v>
      </c>
      <c r="AB77" s="147">
        <v>6.9099999999999995E-2</v>
      </c>
      <c r="AC77" s="147">
        <v>7.2700000000000001E-2</v>
      </c>
      <c r="AD77" s="147">
        <v>6.7900000000000002E-2</v>
      </c>
      <c r="AE77" s="147">
        <v>6.1500000000000006E-2</v>
      </c>
      <c r="AF77" s="147">
        <v>5.1200000000000002E-2</v>
      </c>
      <c r="AG77" s="147">
        <v>7.0099999999999996E-2</v>
      </c>
      <c r="AH77" s="147">
        <v>6.8699999999999997E-2</v>
      </c>
      <c r="AI77" s="147">
        <v>7.1399999999999991E-2</v>
      </c>
      <c r="AJ77" s="147">
        <v>5.7699999999999994E-2</v>
      </c>
      <c r="AK77" s="147">
        <v>0.1229</v>
      </c>
      <c r="AL77" s="147">
        <v>0.14949999999999999</v>
      </c>
      <c r="AM77" s="147">
        <v>0.11939999999999999</v>
      </c>
      <c r="AN77" s="147">
        <v>0.1074</v>
      </c>
      <c r="AO77" s="147">
        <v>0.10769999999999999</v>
      </c>
      <c r="AP77" s="147">
        <v>0.10390000000000001</v>
      </c>
      <c r="AQ77" s="147" t="s">
        <v>423</v>
      </c>
      <c r="AR77" s="147">
        <v>0.13387928550197192</v>
      </c>
    </row>
    <row r="78" spans="1:44" x14ac:dyDescent="0.2">
      <c r="A78" s="121"/>
      <c r="B78" s="150" t="s">
        <v>30</v>
      </c>
      <c r="C78" s="121" t="s">
        <v>13</v>
      </c>
      <c r="D78" s="147">
        <v>0.17579999999999998</v>
      </c>
      <c r="E78" s="147">
        <v>0.10210000000000001</v>
      </c>
      <c r="F78" s="147">
        <v>0.1721</v>
      </c>
      <c r="G78" s="147">
        <v>0.11749999999999999</v>
      </c>
      <c r="H78" s="147">
        <v>0.16690000000000002</v>
      </c>
      <c r="I78" s="147">
        <v>0.1036</v>
      </c>
      <c r="J78" s="147">
        <v>9.820000000000001E-2</v>
      </c>
      <c r="K78" s="147">
        <v>0.1206</v>
      </c>
      <c r="L78" s="147">
        <v>0.14330000000000001</v>
      </c>
      <c r="M78" s="147">
        <v>8.929999999999999E-2</v>
      </c>
      <c r="N78" s="147">
        <v>9.5199999999999993E-2</v>
      </c>
      <c r="O78" s="147">
        <v>5.5199999999999999E-2</v>
      </c>
      <c r="P78" s="147">
        <v>7.4800000000000005E-2</v>
      </c>
      <c r="Q78" s="147">
        <v>0.12029999999999999</v>
      </c>
      <c r="R78" s="147">
        <v>8.1099999999999992E-2</v>
      </c>
      <c r="S78" s="147">
        <v>9.8400000000000001E-2</v>
      </c>
      <c r="T78" s="147">
        <v>0.124</v>
      </c>
      <c r="U78" s="147">
        <v>0.1202</v>
      </c>
      <c r="V78" s="147">
        <v>0.11460000000000001</v>
      </c>
      <c r="W78" s="147" t="s">
        <v>33</v>
      </c>
      <c r="X78" s="147" t="s">
        <v>33</v>
      </c>
      <c r="Y78" s="147" t="s">
        <v>33</v>
      </c>
      <c r="Z78" s="147" t="s">
        <v>33</v>
      </c>
      <c r="AA78" s="147">
        <v>0.04</v>
      </c>
      <c r="AB78" s="147">
        <v>5.7500000000000002E-2</v>
      </c>
      <c r="AC78" s="147">
        <v>5.57E-2</v>
      </c>
      <c r="AD78" s="147">
        <v>6.4500000000000002E-2</v>
      </c>
      <c r="AE78" s="147">
        <v>6.0400000000000002E-2</v>
      </c>
      <c r="AF78" s="147">
        <v>5.4000000000000006E-2</v>
      </c>
      <c r="AG78" s="147">
        <v>7.1099999999999997E-2</v>
      </c>
      <c r="AH78" s="147">
        <v>5.8799999999999998E-2</v>
      </c>
      <c r="AI78" s="147">
        <v>7.22E-2</v>
      </c>
      <c r="AJ78" s="147">
        <v>4.9800000000000004E-2</v>
      </c>
      <c r="AK78" s="147">
        <v>0.20050000000000001</v>
      </c>
      <c r="AL78" s="147">
        <v>0.19889999999999999</v>
      </c>
      <c r="AM78" s="147">
        <v>0.1885</v>
      </c>
      <c r="AN78" s="147">
        <v>0.19140000000000001</v>
      </c>
      <c r="AO78" s="147">
        <v>0.18909999999999999</v>
      </c>
      <c r="AP78" s="147">
        <v>0.19789999999999999</v>
      </c>
      <c r="AQ78" s="147" t="s">
        <v>33</v>
      </c>
      <c r="AR78" s="147">
        <v>0.12787126545463035</v>
      </c>
    </row>
    <row r="79" spans="1:44" x14ac:dyDescent="0.2">
      <c r="A79" s="121"/>
      <c r="B79" s="150" t="s">
        <v>31</v>
      </c>
      <c r="C79" s="121" t="s">
        <v>13</v>
      </c>
      <c r="D79" s="147">
        <v>0.19850000000000001</v>
      </c>
      <c r="E79" s="147">
        <v>0.14730000000000001</v>
      </c>
      <c r="F79" s="147">
        <v>0.21100000000000002</v>
      </c>
      <c r="G79" s="147">
        <v>0.13300000000000001</v>
      </c>
      <c r="H79" s="147">
        <v>0.15859999999999999</v>
      </c>
      <c r="I79" s="147">
        <v>0.1103</v>
      </c>
      <c r="J79" s="147">
        <v>9.4200000000000006E-2</v>
      </c>
      <c r="K79" s="147">
        <v>0.1356</v>
      </c>
      <c r="L79" s="147">
        <v>0.1343</v>
      </c>
      <c r="M79" s="147">
        <v>9.0399999999999994E-2</v>
      </c>
      <c r="N79" s="147">
        <v>9.9100000000000008E-2</v>
      </c>
      <c r="O79" s="147">
        <v>6.6699999999999995E-2</v>
      </c>
      <c r="P79" s="147">
        <v>8.0500000000000002E-2</v>
      </c>
      <c r="Q79" s="147">
        <v>0.1321</v>
      </c>
      <c r="R79" s="147">
        <v>9.69E-2</v>
      </c>
      <c r="S79" s="147">
        <v>0.1066</v>
      </c>
      <c r="T79" s="147">
        <v>0.1361</v>
      </c>
      <c r="U79" s="147">
        <v>0.15340000000000001</v>
      </c>
      <c r="V79" s="147">
        <v>0.1148</v>
      </c>
      <c r="W79" s="147">
        <v>0.10869999999999999</v>
      </c>
      <c r="X79" s="147" t="s">
        <v>33</v>
      </c>
      <c r="Y79" s="147" t="s">
        <v>33</v>
      </c>
      <c r="Z79" s="147" t="s">
        <v>33</v>
      </c>
      <c r="AA79" s="147">
        <v>5.2000000000000005E-2</v>
      </c>
      <c r="AB79" s="147">
        <v>6.7400000000000002E-2</v>
      </c>
      <c r="AC79" s="147">
        <v>7.0400000000000004E-2</v>
      </c>
      <c r="AD79" s="147">
        <v>5.57E-2</v>
      </c>
      <c r="AE79" s="147">
        <v>7.1199999999999999E-2</v>
      </c>
      <c r="AF79" s="147">
        <v>6.1799999999999994E-2</v>
      </c>
      <c r="AG79" s="147">
        <v>6.5599999999999992E-2</v>
      </c>
      <c r="AH79" s="147">
        <v>6.8000000000000005E-2</v>
      </c>
      <c r="AI79" s="147">
        <v>6.9699999999999998E-2</v>
      </c>
      <c r="AJ79" s="147">
        <v>5.96E-2</v>
      </c>
      <c r="AK79" s="147">
        <v>0.15659999999999999</v>
      </c>
      <c r="AL79" s="147">
        <v>0.15909999999999999</v>
      </c>
      <c r="AM79" s="147">
        <v>0.1421</v>
      </c>
      <c r="AN79" s="147">
        <v>0.1454</v>
      </c>
      <c r="AO79" s="147">
        <v>0.14949999999999999</v>
      </c>
      <c r="AP79" s="147">
        <v>0.14550000000000002</v>
      </c>
      <c r="AQ79" s="147" t="s">
        <v>33</v>
      </c>
      <c r="AR79" s="147">
        <v>0.13848060775282867</v>
      </c>
    </row>
    <row r="80" spans="1:44" x14ac:dyDescent="0.2">
      <c r="A80" s="121"/>
      <c r="B80" s="150" t="s">
        <v>41</v>
      </c>
      <c r="C80" s="121" t="s">
        <v>13</v>
      </c>
      <c r="D80" s="147">
        <v>5.1500000000000004E-2</v>
      </c>
      <c r="E80" s="147">
        <v>0.19030000000000002</v>
      </c>
      <c r="F80" s="147">
        <v>2.6800000000000001E-2</v>
      </c>
      <c r="G80" s="147">
        <v>-2.76E-2</v>
      </c>
      <c r="H80" s="147">
        <v>9.5999999999999992E-3</v>
      </c>
      <c r="I80" s="147">
        <v>-8.8900000000000007E-2</v>
      </c>
      <c r="J80" s="147">
        <v>-4.7500000000000001E-2</v>
      </c>
      <c r="K80" s="147">
        <v>-1.9299999999999998E-2</v>
      </c>
      <c r="L80" s="147">
        <v>-2.58E-2</v>
      </c>
      <c r="M80" s="147">
        <v>-5.4600000000000003E-2</v>
      </c>
      <c r="N80" s="147">
        <v>-3.44E-2</v>
      </c>
      <c r="O80" s="147">
        <v>5.9800000000000006E-2</v>
      </c>
      <c r="P80" s="147">
        <v>-2.53E-2</v>
      </c>
      <c r="Q80" s="147">
        <v>-2.7099999999999999E-2</v>
      </c>
      <c r="R80" s="147">
        <v>2.7000000000000001E-3</v>
      </c>
      <c r="S80" s="147">
        <v>-5.2499999999999998E-2</v>
      </c>
      <c r="T80" s="147">
        <v>-4.2000000000000003E-2</v>
      </c>
      <c r="U80" s="147">
        <v>-1.5600000000000001E-2</v>
      </c>
      <c r="V80" s="147">
        <v>-4.2800000000000005E-2</v>
      </c>
      <c r="W80" s="147">
        <v>-4.0399999999999998E-2</v>
      </c>
      <c r="X80" s="147">
        <v>7.3599999999999999E-2</v>
      </c>
      <c r="Y80" s="147">
        <v>-0.105</v>
      </c>
      <c r="Z80" s="147" t="s">
        <v>33</v>
      </c>
      <c r="AA80" s="147">
        <v>3.4799999999999998E-2</v>
      </c>
      <c r="AB80" s="147">
        <v>5.2900000000000003E-2</v>
      </c>
      <c r="AC80" s="147">
        <v>5.5599999999999997E-2</v>
      </c>
      <c r="AD80" s="147">
        <v>-9.5999999999999992E-3</v>
      </c>
      <c r="AE80" s="147">
        <v>6.5199999999999994E-2</v>
      </c>
      <c r="AF80" s="147">
        <v>5.3499999999999999E-2</v>
      </c>
      <c r="AG80" s="147">
        <v>5.6900000000000006E-2</v>
      </c>
      <c r="AH80" s="147">
        <v>0.06</v>
      </c>
      <c r="AI80" s="147">
        <v>5.6900000000000006E-2</v>
      </c>
      <c r="AJ80" s="147">
        <v>5.2699999999999997E-2</v>
      </c>
      <c r="AK80" s="147">
        <v>4.9400000000000006E-2</v>
      </c>
      <c r="AL80" s="147">
        <v>4.9500000000000002E-2</v>
      </c>
      <c r="AM80" s="147">
        <v>1.9799999999999998E-2</v>
      </c>
      <c r="AN80" s="147">
        <v>2.2200000000000001E-2</v>
      </c>
      <c r="AO80" s="147">
        <v>2.4500000000000001E-2</v>
      </c>
      <c r="AP80" s="147">
        <v>1.8200000000000001E-2</v>
      </c>
      <c r="AQ80" s="147" t="s">
        <v>33</v>
      </c>
      <c r="AR80" s="147">
        <v>5.6565237893573261E-2</v>
      </c>
    </row>
    <row r="81" spans="1:44" s="154" customFormat="1" x14ac:dyDescent="0.2">
      <c r="A81" s="151"/>
      <c r="B81" s="152" t="s">
        <v>18</v>
      </c>
      <c r="C81" s="151"/>
      <c r="D81" s="153">
        <v>38624</v>
      </c>
      <c r="E81" s="153">
        <v>38075</v>
      </c>
      <c r="F81" s="153">
        <v>37467</v>
      </c>
      <c r="G81" s="153">
        <v>39140</v>
      </c>
      <c r="H81" s="153">
        <v>38398</v>
      </c>
      <c r="I81" s="153">
        <v>38849</v>
      </c>
      <c r="J81" s="153">
        <v>36486</v>
      </c>
      <c r="K81" s="153">
        <v>39609</v>
      </c>
      <c r="L81" s="153">
        <v>43364</v>
      </c>
      <c r="M81" s="153">
        <v>37467</v>
      </c>
      <c r="N81" s="153">
        <v>36539</v>
      </c>
      <c r="O81" s="153">
        <v>42481</v>
      </c>
      <c r="P81" s="153">
        <v>40528</v>
      </c>
      <c r="Q81" s="153">
        <v>38275</v>
      </c>
      <c r="R81" s="153">
        <v>37399</v>
      </c>
      <c r="S81" s="153">
        <v>38667</v>
      </c>
      <c r="T81" s="153">
        <v>36824</v>
      </c>
      <c r="U81" s="153">
        <v>36368</v>
      </c>
      <c r="V81" s="153">
        <v>35155</v>
      </c>
      <c r="W81" s="153">
        <v>44810</v>
      </c>
      <c r="X81" s="153">
        <v>45316</v>
      </c>
      <c r="Y81" s="153">
        <v>45468</v>
      </c>
      <c r="Z81" s="153">
        <v>45860</v>
      </c>
      <c r="AA81" s="153">
        <v>35782</v>
      </c>
      <c r="AB81" s="153">
        <v>38350</v>
      </c>
      <c r="AC81" s="153">
        <v>38350</v>
      </c>
      <c r="AD81" s="153">
        <v>40245</v>
      </c>
      <c r="AE81" s="153">
        <v>43369</v>
      </c>
      <c r="AF81" s="153">
        <v>43544</v>
      </c>
      <c r="AG81" s="153">
        <v>38244</v>
      </c>
      <c r="AH81" s="153">
        <v>38229</v>
      </c>
      <c r="AI81" s="153">
        <v>37503</v>
      </c>
      <c r="AJ81" s="153">
        <v>39444</v>
      </c>
      <c r="AK81" s="153">
        <v>43187</v>
      </c>
      <c r="AL81" s="153">
        <v>43280</v>
      </c>
      <c r="AM81" s="153">
        <v>42692</v>
      </c>
      <c r="AN81" s="153">
        <v>42818</v>
      </c>
      <c r="AO81" s="153">
        <v>42921</v>
      </c>
      <c r="AP81" s="153">
        <v>43006</v>
      </c>
      <c r="AQ81" s="153">
        <v>46034</v>
      </c>
      <c r="AR81" s="153">
        <v>42450</v>
      </c>
    </row>
    <row r="82" spans="1:44" s="154" customFormat="1" x14ac:dyDescent="0.2">
      <c r="A82" s="151"/>
      <c r="B82" s="152"/>
      <c r="C82" s="151"/>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row>
    <row r="83" spans="1:44" ht="52.5" customHeight="1" x14ac:dyDescent="0.2">
      <c r="A83" s="121" t="s">
        <v>40</v>
      </c>
      <c r="B83" s="149" t="s">
        <v>80</v>
      </c>
      <c r="C83" s="121"/>
      <c r="D83" s="147"/>
      <c r="E83" s="121"/>
      <c r="F83" s="147"/>
      <c r="G83" s="147"/>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row>
    <row r="84" spans="1:44" x14ac:dyDescent="0.2">
      <c r="A84" s="121"/>
      <c r="B84" s="150" t="s">
        <v>29</v>
      </c>
      <c r="C84" s="121" t="s">
        <v>13</v>
      </c>
      <c r="D84" s="147">
        <v>0.13339999999999999</v>
      </c>
      <c r="E84" s="147">
        <v>8.9800000000000005E-2</v>
      </c>
      <c r="F84" s="147">
        <v>0.17120000000000002</v>
      </c>
      <c r="G84" s="147">
        <v>0.16190000000000002</v>
      </c>
      <c r="H84" s="147">
        <v>0.16600000000000001</v>
      </c>
      <c r="I84" s="147">
        <v>0.13189999999999999</v>
      </c>
      <c r="J84" s="147">
        <v>0.1158</v>
      </c>
      <c r="K84" s="147">
        <v>0.12890000000000001</v>
      </c>
      <c r="L84" s="147">
        <v>0.17199999999999999</v>
      </c>
      <c r="M84" s="147">
        <v>0.11789999999999999</v>
      </c>
      <c r="N84" s="147">
        <v>0.1142</v>
      </c>
      <c r="O84" s="147">
        <v>5.1100000000000007E-2</v>
      </c>
      <c r="P84" s="147">
        <v>0.1075</v>
      </c>
      <c r="Q84" s="147">
        <v>0.1323</v>
      </c>
      <c r="R84" s="147">
        <v>8.72E-2</v>
      </c>
      <c r="S84" s="147">
        <v>0.13100000000000001</v>
      </c>
      <c r="T84" s="147">
        <v>0.14710000000000001</v>
      </c>
      <c r="U84" s="147">
        <v>0.1114</v>
      </c>
      <c r="V84" s="147">
        <v>0.12809999999999999</v>
      </c>
      <c r="W84" s="147">
        <v>9.4200000000000006E-2</v>
      </c>
      <c r="X84" s="147">
        <v>0.11560000000000001</v>
      </c>
      <c r="Y84" s="147">
        <v>-4.1200000000000001E-2</v>
      </c>
      <c r="Z84" s="147">
        <v>-8.43E-2</v>
      </c>
      <c r="AA84" s="147">
        <v>6.7099999999999993E-2</v>
      </c>
      <c r="AB84" s="147">
        <v>7.4299999999999991E-2</v>
      </c>
      <c r="AC84" s="147">
        <v>7.1099999999999997E-2</v>
      </c>
      <c r="AD84" s="147">
        <v>7.6600000000000001E-2</v>
      </c>
      <c r="AE84" s="147">
        <v>6.2600000000000003E-2</v>
      </c>
      <c r="AF84" s="147">
        <v>5.2199999999999996E-2</v>
      </c>
      <c r="AG84" s="147">
        <v>7.1399999999999991E-2</v>
      </c>
      <c r="AH84" s="147">
        <v>6.7599999999999993E-2</v>
      </c>
      <c r="AI84" s="147">
        <v>7.4400000000000008E-2</v>
      </c>
      <c r="AJ84" s="147">
        <v>6.8400000000000002E-2</v>
      </c>
      <c r="AK84" s="147">
        <v>0.12759999999999999</v>
      </c>
      <c r="AL84" s="147">
        <v>0.1527</v>
      </c>
      <c r="AM84" s="147">
        <v>0.1231</v>
      </c>
      <c r="AN84" s="147">
        <v>0.11019999999999999</v>
      </c>
      <c r="AO84" s="147">
        <v>0.1115</v>
      </c>
      <c r="AP84" s="147">
        <v>0.1103</v>
      </c>
      <c r="AQ84" s="147" t="s">
        <v>424</v>
      </c>
      <c r="AR84" s="147">
        <v>0.13750987717782115</v>
      </c>
    </row>
    <row r="85" spans="1:44" x14ac:dyDescent="0.2">
      <c r="A85" s="121"/>
      <c r="B85" s="150" t="s">
        <v>30</v>
      </c>
      <c r="C85" s="121" t="s">
        <v>13</v>
      </c>
      <c r="D85" s="147">
        <v>0.18230000000000002</v>
      </c>
      <c r="E85" s="147">
        <v>0.113</v>
      </c>
      <c r="F85" s="147">
        <v>0.1822</v>
      </c>
      <c r="G85" s="147">
        <v>0.13</v>
      </c>
      <c r="H85" s="147">
        <v>0.1802</v>
      </c>
      <c r="I85" s="147">
        <v>0.11349999999999999</v>
      </c>
      <c r="J85" s="147">
        <v>0.10439999999999999</v>
      </c>
      <c r="K85" s="147">
        <v>0.1366</v>
      </c>
      <c r="L85" s="147">
        <v>0.15759999999999999</v>
      </c>
      <c r="M85" s="147">
        <v>0.10400000000000001</v>
      </c>
      <c r="N85" s="147">
        <v>0.1082</v>
      </c>
      <c r="O85" s="147">
        <v>6.25E-2</v>
      </c>
      <c r="P85" s="147">
        <v>9.1400000000000009E-2</v>
      </c>
      <c r="Q85" s="147">
        <v>0.13220000000000001</v>
      </c>
      <c r="R85" s="147">
        <v>9.8800000000000013E-2</v>
      </c>
      <c r="S85" s="147">
        <v>0.1096</v>
      </c>
      <c r="T85" s="147">
        <v>0.13669999999999999</v>
      </c>
      <c r="U85" s="147">
        <v>0.12529999999999999</v>
      </c>
      <c r="V85" s="147">
        <v>0.1208</v>
      </c>
      <c r="W85" s="147" t="s">
        <v>33</v>
      </c>
      <c r="X85" s="147" t="s">
        <v>33</v>
      </c>
      <c r="Y85" s="147" t="s">
        <v>33</v>
      </c>
      <c r="Z85" s="147" t="s">
        <v>33</v>
      </c>
      <c r="AA85" s="147">
        <v>4.9400000000000006E-2</v>
      </c>
      <c r="AB85" s="147">
        <v>0.06</v>
      </c>
      <c r="AC85" s="147">
        <v>5.7200000000000001E-2</v>
      </c>
      <c r="AD85" s="147">
        <v>7.4099999999999999E-2</v>
      </c>
      <c r="AE85" s="147">
        <v>6.1500000000000006E-2</v>
      </c>
      <c r="AF85" s="147">
        <v>5.5E-2</v>
      </c>
      <c r="AG85" s="147">
        <v>7.9000000000000001E-2</v>
      </c>
      <c r="AH85" s="147">
        <v>6.0299999999999999E-2</v>
      </c>
      <c r="AI85" s="147">
        <v>7.85E-2</v>
      </c>
      <c r="AJ85" s="147">
        <v>6.2800000000000009E-2</v>
      </c>
      <c r="AK85" s="147">
        <v>0.20319999999999999</v>
      </c>
      <c r="AL85" s="147">
        <v>0.20149999999999998</v>
      </c>
      <c r="AM85" s="147">
        <v>0.19059999999999999</v>
      </c>
      <c r="AN85" s="147">
        <v>0.19269999999999998</v>
      </c>
      <c r="AO85" s="147">
        <v>0.19170000000000001</v>
      </c>
      <c r="AP85" s="147">
        <v>0.20069999999999999</v>
      </c>
      <c r="AQ85" s="147" t="s">
        <v>33</v>
      </c>
      <c r="AR85" s="147">
        <v>0.13020308586160123</v>
      </c>
    </row>
    <row r="86" spans="1:44" x14ac:dyDescent="0.2">
      <c r="A86" s="121"/>
      <c r="B86" s="150" t="s">
        <v>31</v>
      </c>
      <c r="C86" s="121" t="s">
        <v>13</v>
      </c>
      <c r="D86" s="147">
        <v>0.20530000000000001</v>
      </c>
      <c r="E86" s="147">
        <v>0.15820000000000001</v>
      </c>
      <c r="F86" s="147">
        <v>0.22120000000000001</v>
      </c>
      <c r="G86" s="147">
        <v>0.14510000000000001</v>
      </c>
      <c r="H86" s="147">
        <v>0.1714</v>
      </c>
      <c r="I86" s="147">
        <v>0.12</v>
      </c>
      <c r="J86" s="147">
        <v>0.1003</v>
      </c>
      <c r="K86" s="147">
        <v>0.15090000000000001</v>
      </c>
      <c r="L86" s="147">
        <v>0.14749999999999999</v>
      </c>
      <c r="M86" s="147">
        <v>0.1045</v>
      </c>
      <c r="N86" s="147">
        <v>0.1115</v>
      </c>
      <c r="O86" s="147">
        <v>7.4499999999999997E-2</v>
      </c>
      <c r="P86" s="147">
        <v>9.6300000000000011E-2</v>
      </c>
      <c r="Q86" s="147">
        <v>0.14610000000000001</v>
      </c>
      <c r="R86" s="147">
        <v>0.1144</v>
      </c>
      <c r="S86" s="147">
        <v>0.11779999999999999</v>
      </c>
      <c r="T86" s="147">
        <v>0.14849999999999999</v>
      </c>
      <c r="U86" s="147">
        <v>0.159</v>
      </c>
      <c r="V86" s="147">
        <v>0.12089999999999999</v>
      </c>
      <c r="W86" s="147">
        <v>0.12509999999999999</v>
      </c>
      <c r="X86" s="147" t="s">
        <v>33</v>
      </c>
      <c r="Y86" s="147" t="s">
        <v>33</v>
      </c>
      <c r="Z86" s="147" t="s">
        <v>33</v>
      </c>
      <c r="AA86" s="147">
        <v>6.1200000000000004E-2</v>
      </c>
      <c r="AB86" s="147">
        <v>6.9900000000000004E-2</v>
      </c>
      <c r="AC86" s="147">
        <v>7.1900000000000006E-2</v>
      </c>
      <c r="AD86" s="147">
        <v>6.5299999999999997E-2</v>
      </c>
      <c r="AE86" s="147">
        <v>7.2499999999999995E-2</v>
      </c>
      <c r="AF86" s="147">
        <v>6.2800000000000009E-2</v>
      </c>
      <c r="AG86" s="147">
        <v>7.3599999999999999E-2</v>
      </c>
      <c r="AH86" s="147">
        <v>6.9800000000000001E-2</v>
      </c>
      <c r="AI86" s="147">
        <v>7.5700000000000003E-2</v>
      </c>
      <c r="AJ86" s="147">
        <v>7.2700000000000001E-2</v>
      </c>
      <c r="AK86" s="147">
        <v>0.15920000000000001</v>
      </c>
      <c r="AL86" s="147">
        <v>0.16159999999999999</v>
      </c>
      <c r="AM86" s="147">
        <v>0.14429999999999998</v>
      </c>
      <c r="AN86" s="147">
        <v>0.1467</v>
      </c>
      <c r="AO86" s="147">
        <v>0.15210000000000001</v>
      </c>
      <c r="AP86" s="147">
        <v>0.1484</v>
      </c>
      <c r="AQ86" s="147" t="s">
        <v>33</v>
      </c>
      <c r="AR86" s="147">
        <v>0.14103743247642697</v>
      </c>
    </row>
    <row r="87" spans="1:44" x14ac:dyDescent="0.2">
      <c r="A87" s="121"/>
      <c r="B87" s="150" t="s">
        <v>41</v>
      </c>
      <c r="C87" s="121" t="s">
        <v>13</v>
      </c>
      <c r="D87" s="147">
        <v>5.7699999999999994E-2</v>
      </c>
      <c r="E87" s="147">
        <v>0.2009</v>
      </c>
      <c r="F87" s="147">
        <v>3.5499999999999997E-2</v>
      </c>
      <c r="G87" s="147">
        <v>-1.72E-2</v>
      </c>
      <c r="H87" s="147">
        <v>2.06E-2</v>
      </c>
      <c r="I87" s="147">
        <v>-8.0700000000000008E-2</v>
      </c>
      <c r="J87" s="147">
        <v>-4.2300000000000004E-2</v>
      </c>
      <c r="K87" s="147">
        <v>-6.3E-3</v>
      </c>
      <c r="L87" s="147">
        <v>-1.4499999999999999E-2</v>
      </c>
      <c r="M87" s="147">
        <v>-4.2500000000000003E-2</v>
      </c>
      <c r="N87" s="147">
        <v>-2.3799999999999998E-2</v>
      </c>
      <c r="O87" s="147">
        <v>6.93E-2</v>
      </c>
      <c r="P87" s="147">
        <v>-1.09E-2</v>
      </c>
      <c r="Q87" s="147">
        <v>-1.5100000000000001E-2</v>
      </c>
      <c r="R87" s="147">
        <v>1.7899999999999999E-2</v>
      </c>
      <c r="S87" s="147">
        <v>-4.3099999999999999E-2</v>
      </c>
      <c r="T87" s="147">
        <v>-3.1800000000000002E-2</v>
      </c>
      <c r="U87" s="147">
        <v>-1.0700000000000001E-2</v>
      </c>
      <c r="V87" s="147">
        <v>-3.7499999999999999E-2</v>
      </c>
      <c r="W87" s="147">
        <v>-2.7099999999999999E-2</v>
      </c>
      <c r="X87" s="147">
        <v>8.900000000000001E-2</v>
      </c>
      <c r="Y87" s="147">
        <v>-9.1160058737151287E-2</v>
      </c>
      <c r="Z87" s="147" t="s">
        <v>33</v>
      </c>
      <c r="AA87" s="147">
        <v>4.3400000000000001E-2</v>
      </c>
      <c r="AB87" s="147">
        <v>5.5599999999999997E-2</v>
      </c>
      <c r="AC87" s="147">
        <v>5.7200000000000001E-2</v>
      </c>
      <c r="AD87" s="147">
        <v>-1.7000000000000001E-3</v>
      </c>
      <c r="AE87" s="147">
        <v>6.6500000000000004E-2</v>
      </c>
      <c r="AF87" s="147">
        <v>5.45E-2</v>
      </c>
      <c r="AG87" s="147">
        <v>6.5000000000000002E-2</v>
      </c>
      <c r="AH87" s="147">
        <v>6.2100000000000002E-2</v>
      </c>
      <c r="AI87" s="147">
        <v>6.2600000000000003E-2</v>
      </c>
      <c r="AJ87" s="147">
        <v>6.5700000000000008E-2</v>
      </c>
      <c r="AK87" s="147">
        <v>5.1699999999999996E-2</v>
      </c>
      <c r="AL87" s="147">
        <v>5.1500000000000004E-2</v>
      </c>
      <c r="AM87" s="147">
        <v>2.2000000000000002E-2</v>
      </c>
      <c r="AN87" s="147">
        <v>2.3399999999999997E-2</v>
      </c>
      <c r="AO87" s="147">
        <v>2.6800000000000001E-2</v>
      </c>
      <c r="AP87" s="147">
        <v>2.0899999999999998E-2</v>
      </c>
      <c r="AQ87" s="147" t="s">
        <v>33</v>
      </c>
      <c r="AR87" s="147">
        <v>5.8877033409130641E-2</v>
      </c>
    </row>
    <row r="88" spans="1:44" s="154" customFormat="1" x14ac:dyDescent="0.2">
      <c r="A88" s="151"/>
      <c r="B88" s="152" t="s">
        <v>18</v>
      </c>
      <c r="C88" s="151"/>
      <c r="D88" s="153">
        <v>41275</v>
      </c>
      <c r="E88" s="153">
        <v>41281</v>
      </c>
      <c r="F88" s="153">
        <v>41275</v>
      </c>
      <c r="G88" s="153">
        <v>41276</v>
      </c>
      <c r="H88" s="153">
        <v>41275</v>
      </c>
      <c r="I88" s="153">
        <v>41275</v>
      </c>
      <c r="J88" s="153">
        <v>41275</v>
      </c>
      <c r="K88" s="153">
        <v>41275</v>
      </c>
      <c r="L88" s="153">
        <v>43364</v>
      </c>
      <c r="M88" s="153">
        <v>37467</v>
      </c>
      <c r="N88" s="153">
        <v>41275</v>
      </c>
      <c r="O88" s="153">
        <v>42481</v>
      </c>
      <c r="P88" s="153">
        <v>41275</v>
      </c>
      <c r="Q88" s="153">
        <v>41275</v>
      </c>
      <c r="R88" s="153">
        <v>41275</v>
      </c>
      <c r="S88" s="153">
        <v>41275</v>
      </c>
      <c r="T88" s="153">
        <v>41275</v>
      </c>
      <c r="U88" s="153">
        <v>41275</v>
      </c>
      <c r="V88" s="153">
        <v>41275</v>
      </c>
      <c r="W88" s="153">
        <v>44810</v>
      </c>
      <c r="X88" s="153">
        <v>45316</v>
      </c>
      <c r="Y88" s="153">
        <v>45468</v>
      </c>
      <c r="Z88" s="153">
        <v>45860</v>
      </c>
      <c r="AA88" s="153">
        <v>41275</v>
      </c>
      <c r="AB88" s="153">
        <v>41404</v>
      </c>
      <c r="AC88" s="153">
        <v>41282</v>
      </c>
      <c r="AD88" s="153">
        <v>41282</v>
      </c>
      <c r="AE88" s="153">
        <v>43369</v>
      </c>
      <c r="AF88" s="153">
        <v>43544</v>
      </c>
      <c r="AG88" s="153">
        <v>41275</v>
      </c>
      <c r="AH88" s="153">
        <v>41275</v>
      </c>
      <c r="AI88" s="153">
        <v>41278</v>
      </c>
      <c r="AJ88" s="153">
        <v>41275</v>
      </c>
      <c r="AK88" s="153">
        <v>43187</v>
      </c>
      <c r="AL88" s="153">
        <v>43280</v>
      </c>
      <c r="AM88" s="153">
        <v>42692</v>
      </c>
      <c r="AN88" s="153">
        <v>42818</v>
      </c>
      <c r="AO88" s="153">
        <v>42921</v>
      </c>
      <c r="AP88" s="153">
        <v>43006</v>
      </c>
      <c r="AQ88" s="153">
        <v>46034</v>
      </c>
      <c r="AR88" s="153">
        <v>42450</v>
      </c>
    </row>
    <row r="89" spans="1:44" ht="161.1" customHeight="1" x14ac:dyDescent="0.2">
      <c r="A89" s="121" t="s">
        <v>42</v>
      </c>
      <c r="B89" s="149" t="s">
        <v>205</v>
      </c>
      <c r="C89" s="121"/>
      <c r="D89" s="155" t="s">
        <v>154</v>
      </c>
      <c r="E89" s="155" t="s">
        <v>193</v>
      </c>
      <c r="F89" s="155" t="s">
        <v>199</v>
      </c>
      <c r="G89" s="155" t="s">
        <v>126</v>
      </c>
      <c r="H89" s="155" t="s">
        <v>201</v>
      </c>
      <c r="I89" s="155" t="s">
        <v>147</v>
      </c>
      <c r="J89" s="155" t="s">
        <v>197</v>
      </c>
      <c r="K89" s="155" t="s">
        <v>129</v>
      </c>
      <c r="L89" s="155" t="s">
        <v>200</v>
      </c>
      <c r="M89" s="155" t="s">
        <v>125</v>
      </c>
      <c r="N89" s="155" t="s">
        <v>94</v>
      </c>
      <c r="O89" s="155" t="s">
        <v>87</v>
      </c>
      <c r="P89" s="155" t="s">
        <v>202</v>
      </c>
      <c r="Q89" s="155" t="s">
        <v>197</v>
      </c>
      <c r="R89" s="155" t="s">
        <v>131</v>
      </c>
      <c r="S89" s="155" t="s">
        <v>197</v>
      </c>
      <c r="T89" s="155" t="s">
        <v>127</v>
      </c>
      <c r="U89" s="155" t="s">
        <v>130</v>
      </c>
      <c r="V89" s="155" t="s">
        <v>197</v>
      </c>
      <c r="W89" s="155" t="s">
        <v>197</v>
      </c>
      <c r="X89" s="155" t="s">
        <v>269</v>
      </c>
      <c r="Y89" s="155" t="s">
        <v>197</v>
      </c>
      <c r="Z89" s="155" t="s">
        <v>360</v>
      </c>
      <c r="AA89" s="155" t="s">
        <v>308</v>
      </c>
      <c r="AB89" s="155" t="s">
        <v>309</v>
      </c>
      <c r="AC89" s="155" t="s">
        <v>310</v>
      </c>
      <c r="AD89" s="155" t="s">
        <v>93</v>
      </c>
      <c r="AE89" s="155" t="s">
        <v>306</v>
      </c>
      <c r="AF89" s="155" t="s">
        <v>124</v>
      </c>
      <c r="AG89" s="155" t="s">
        <v>305</v>
      </c>
      <c r="AH89" s="155" t="s">
        <v>303</v>
      </c>
      <c r="AI89" s="155" t="s">
        <v>307</v>
      </c>
      <c r="AJ89" s="155" t="s">
        <v>304</v>
      </c>
      <c r="AK89" s="155" t="s">
        <v>301</v>
      </c>
      <c r="AL89" s="155" t="s">
        <v>301</v>
      </c>
      <c r="AM89" s="155" t="s">
        <v>128</v>
      </c>
      <c r="AN89" s="155" t="s">
        <v>128</v>
      </c>
      <c r="AO89" s="155" t="s">
        <v>128</v>
      </c>
      <c r="AP89" s="155" t="s">
        <v>128</v>
      </c>
      <c r="AQ89" s="155" t="s">
        <v>389</v>
      </c>
      <c r="AR89" s="155" t="s">
        <v>301</v>
      </c>
    </row>
    <row r="90" spans="1:44" x14ac:dyDescent="0.2">
      <c r="A90" s="121"/>
      <c r="B90" s="150" t="s">
        <v>29</v>
      </c>
      <c r="C90" s="121" t="s">
        <v>13</v>
      </c>
      <c r="D90" s="147">
        <v>9.0200000000000002E-2</v>
      </c>
      <c r="E90" s="147">
        <v>0.1215</v>
      </c>
      <c r="F90" s="147" t="s">
        <v>33</v>
      </c>
      <c r="G90" s="147">
        <v>0.12970000000000001</v>
      </c>
      <c r="H90" s="147" t="s">
        <v>33</v>
      </c>
      <c r="I90" s="147">
        <v>0.1225</v>
      </c>
      <c r="J90" s="147">
        <v>0.1371</v>
      </c>
      <c r="K90" s="147">
        <v>0.14400000000000002</v>
      </c>
      <c r="L90" s="147">
        <v>0.1032</v>
      </c>
      <c r="M90" s="147" t="s">
        <v>33</v>
      </c>
      <c r="N90" s="147" t="s">
        <v>33</v>
      </c>
      <c r="O90" s="147">
        <v>5.5999999999999994E-2</v>
      </c>
      <c r="P90" s="147">
        <v>9.3299999999999994E-2</v>
      </c>
      <c r="Q90" s="147">
        <v>0.14279999999999998</v>
      </c>
      <c r="R90" s="147" t="s">
        <v>33</v>
      </c>
      <c r="S90" s="147">
        <v>0.12809999999999999</v>
      </c>
      <c r="T90" s="147" t="s">
        <v>33</v>
      </c>
      <c r="U90" s="147" t="s">
        <v>33</v>
      </c>
      <c r="V90" s="147">
        <v>0.1338</v>
      </c>
      <c r="W90" s="147">
        <v>9.5199999999999993E-2</v>
      </c>
      <c r="X90" s="147">
        <v>0.14319999999999999</v>
      </c>
      <c r="Y90" s="147">
        <v>-3.9100000000000003E-2</v>
      </c>
      <c r="Z90" s="147">
        <v>-0.105</v>
      </c>
      <c r="AA90" s="147" t="s">
        <v>33</v>
      </c>
      <c r="AB90" s="147">
        <v>7.51E-2</v>
      </c>
      <c r="AC90" s="147">
        <v>7.3700000000000002E-2</v>
      </c>
      <c r="AD90" s="147">
        <v>8.3400000000000002E-2</v>
      </c>
      <c r="AE90" s="147">
        <v>6.0299999999999999E-2</v>
      </c>
      <c r="AF90" s="147">
        <v>5.1699999999999996E-2</v>
      </c>
      <c r="AG90" s="147">
        <v>7.3899999999999993E-2</v>
      </c>
      <c r="AH90" s="147">
        <v>7.0487430016432207E-2</v>
      </c>
      <c r="AI90" s="147">
        <v>7.2900000000000006E-2</v>
      </c>
      <c r="AJ90" s="147">
        <v>7.6299999999999993E-2</v>
      </c>
      <c r="AK90" s="147">
        <v>0.12179999999999999</v>
      </c>
      <c r="AL90" s="147">
        <v>0.1215</v>
      </c>
      <c r="AM90" s="147">
        <v>0.12210000000000001</v>
      </c>
      <c r="AN90" s="147">
        <v>0.10310000000000001</v>
      </c>
      <c r="AO90" s="147">
        <v>9.4600000000000004E-2</v>
      </c>
      <c r="AP90" s="147">
        <v>9.6300000000000011E-2</v>
      </c>
      <c r="AQ90" s="147">
        <v>0.1265</v>
      </c>
      <c r="AR90" s="147">
        <v>0</v>
      </c>
    </row>
    <row r="91" spans="1:44" x14ac:dyDescent="0.2">
      <c r="A91" s="121"/>
      <c r="B91" s="150" t="s">
        <v>30</v>
      </c>
      <c r="C91" s="121" t="s">
        <v>13</v>
      </c>
      <c r="D91" s="147">
        <v>0.17059999999999997</v>
      </c>
      <c r="E91" s="147">
        <v>0.152</v>
      </c>
      <c r="F91" s="147">
        <v>0.17489999999999997</v>
      </c>
      <c r="G91" s="147">
        <v>0.13949999999999999</v>
      </c>
      <c r="H91" s="147">
        <v>0.16339999999999999</v>
      </c>
      <c r="I91" s="147">
        <v>0.12789999999999999</v>
      </c>
      <c r="J91" s="147">
        <v>0.1188</v>
      </c>
      <c r="K91" s="147">
        <v>9.35E-2</v>
      </c>
      <c r="L91" s="147">
        <v>7.9100000000000004E-2</v>
      </c>
      <c r="M91" s="147">
        <v>0.10300000000000001</v>
      </c>
      <c r="N91" s="147">
        <v>9.6199999999999994E-2</v>
      </c>
      <c r="O91" s="147">
        <v>6.4100000000000004E-2</v>
      </c>
      <c r="P91" s="147">
        <v>7.9899999999999999E-2</v>
      </c>
      <c r="Q91" s="147">
        <v>0.1188</v>
      </c>
      <c r="R91" s="147">
        <v>7.85E-2</v>
      </c>
      <c r="S91" s="147">
        <v>0.1188</v>
      </c>
      <c r="T91" s="147">
        <v>0.13739999999999999</v>
      </c>
      <c r="U91" s="147">
        <v>0.13170000000000001</v>
      </c>
      <c r="V91" s="147">
        <v>0.1188</v>
      </c>
      <c r="W91" s="147" t="s">
        <v>33</v>
      </c>
      <c r="X91" s="147" t="s">
        <v>33</v>
      </c>
      <c r="Y91" s="147" t="s">
        <v>33</v>
      </c>
      <c r="Z91" s="147" t="s">
        <v>33</v>
      </c>
      <c r="AA91" s="147">
        <v>5.67E-2</v>
      </c>
      <c r="AB91" s="147">
        <v>5.7099999999999998E-2</v>
      </c>
      <c r="AC91" s="147">
        <v>5.6799999999999996E-2</v>
      </c>
      <c r="AD91" s="147">
        <v>6.7000000000000004E-2</v>
      </c>
      <c r="AE91" s="147">
        <v>6.08E-2</v>
      </c>
      <c r="AF91" s="147">
        <v>5.5599999999999997E-2</v>
      </c>
      <c r="AG91" s="147">
        <v>6.0199999999999997E-2</v>
      </c>
      <c r="AH91" s="147">
        <v>5.9984768572082237E-2</v>
      </c>
      <c r="AI91" s="147">
        <v>5.8299999999999998E-2</v>
      </c>
      <c r="AJ91" s="147">
        <v>6.2199999999999998E-2</v>
      </c>
      <c r="AK91" s="147">
        <v>0.11749999999999999</v>
      </c>
      <c r="AL91" s="147">
        <v>0.11749999999999999</v>
      </c>
      <c r="AM91" s="147">
        <v>0.14269999999999999</v>
      </c>
      <c r="AN91" s="147">
        <v>0.14269999999999999</v>
      </c>
      <c r="AO91" s="147">
        <v>0.14269999999999999</v>
      </c>
      <c r="AP91" s="147">
        <v>0.14269999999999999</v>
      </c>
      <c r="AQ91" s="147" t="s">
        <v>33</v>
      </c>
      <c r="AR91" s="147">
        <v>0.11691750399781874</v>
      </c>
    </row>
    <row r="92" spans="1:44" x14ac:dyDescent="0.2">
      <c r="A92" s="121"/>
      <c r="B92" s="150" t="s">
        <v>31</v>
      </c>
      <c r="C92" s="121" t="s">
        <v>13</v>
      </c>
      <c r="D92" s="147">
        <v>0.19889999999999999</v>
      </c>
      <c r="E92" s="147">
        <v>0.221</v>
      </c>
      <c r="F92" s="147">
        <v>0.20319999999999999</v>
      </c>
      <c r="G92" s="147">
        <v>0.15810000000000002</v>
      </c>
      <c r="H92" s="147">
        <v>0.18280000000000002</v>
      </c>
      <c r="I92" s="147">
        <v>0.14019999999999999</v>
      </c>
      <c r="J92" s="147">
        <v>0.1321</v>
      </c>
      <c r="K92" s="147">
        <v>0.10300000000000001</v>
      </c>
      <c r="L92" s="147">
        <v>8.5500000000000007E-2</v>
      </c>
      <c r="M92" s="147">
        <v>0.11199999999999999</v>
      </c>
      <c r="N92" s="147">
        <v>0.10730000000000001</v>
      </c>
      <c r="O92" s="147">
        <v>7.6799999999999993E-2</v>
      </c>
      <c r="P92" s="147">
        <v>8.3900000000000002E-2</v>
      </c>
      <c r="Q92" s="147">
        <v>0.1321</v>
      </c>
      <c r="R92" s="147">
        <v>8.6400000000000005E-2</v>
      </c>
      <c r="S92" s="147">
        <v>0.1321</v>
      </c>
      <c r="T92" s="147">
        <v>0.154</v>
      </c>
      <c r="U92" s="147">
        <v>0.1668</v>
      </c>
      <c r="V92" s="147">
        <v>0.1321</v>
      </c>
      <c r="W92" s="147">
        <v>0.1321</v>
      </c>
      <c r="X92" s="147" t="s">
        <v>33</v>
      </c>
      <c r="Y92" s="147" t="s">
        <v>33</v>
      </c>
      <c r="Z92" s="147" t="s">
        <v>33</v>
      </c>
      <c r="AA92" s="147">
        <v>6.9599999999999995E-2</v>
      </c>
      <c r="AB92" s="147">
        <v>6.7799999999999999E-2</v>
      </c>
      <c r="AC92" s="147">
        <v>6.8600000000000008E-2</v>
      </c>
      <c r="AD92" s="147">
        <v>7.8E-2</v>
      </c>
      <c r="AE92" s="147">
        <v>7.1300000000000002E-2</v>
      </c>
      <c r="AF92" s="147">
        <v>6.3200000000000006E-2</v>
      </c>
      <c r="AG92" s="147">
        <v>7.17E-2</v>
      </c>
      <c r="AH92" s="147">
        <v>6.9277395389687912E-2</v>
      </c>
      <c r="AI92" s="147">
        <v>6.93E-2</v>
      </c>
      <c r="AJ92" s="147">
        <v>7.22E-2</v>
      </c>
      <c r="AK92" s="147">
        <v>0.1288</v>
      </c>
      <c r="AL92" s="147">
        <v>0.1288</v>
      </c>
      <c r="AM92" s="147">
        <v>0.19899999999999998</v>
      </c>
      <c r="AN92" s="147">
        <v>0.19899999999999998</v>
      </c>
      <c r="AO92" s="147">
        <v>0.19899999999999998</v>
      </c>
      <c r="AP92" s="147">
        <v>0.19899999999999998</v>
      </c>
      <c r="AQ92" s="147" t="s">
        <v>33</v>
      </c>
      <c r="AR92" s="147">
        <v>0.13511956092430966</v>
      </c>
    </row>
    <row r="93" spans="1:44" x14ac:dyDescent="0.2">
      <c r="A93" s="121"/>
      <c r="B93" s="150" t="s">
        <v>41</v>
      </c>
      <c r="C93" s="121" t="s">
        <v>13</v>
      </c>
      <c r="D93" s="147">
        <v>2.0299999999999999E-2</v>
      </c>
      <c r="E93" s="147">
        <v>0.3201</v>
      </c>
      <c r="F93" s="147">
        <v>2.2700000000000001E-2</v>
      </c>
      <c r="G93" s="147">
        <v>-8.199999999999999E-3</v>
      </c>
      <c r="H93" s="147">
        <v>-4.8600000000000004E-2</v>
      </c>
      <c r="I93" s="147">
        <v>-2.75E-2</v>
      </c>
      <c r="J93" s="147">
        <v>-2.8799999999999999E-2</v>
      </c>
      <c r="K93" s="147">
        <v>-5.2600000000000001E-2</v>
      </c>
      <c r="L93" s="147">
        <v>-7.8600000000000003E-2</v>
      </c>
      <c r="M93" s="147">
        <v>-3.8699999999999998E-2</v>
      </c>
      <c r="N93" s="147">
        <v>-6.0999999999999995E-3</v>
      </c>
      <c r="O93" s="147">
        <v>7.2900000000000006E-2</v>
      </c>
      <c r="P93" s="147">
        <v>-6.1999999999999998E-3</v>
      </c>
      <c r="Q93" s="147">
        <v>-2.8799999999999999E-2</v>
      </c>
      <c r="R93" s="147">
        <v>3.1300000000000001E-2</v>
      </c>
      <c r="S93" s="147">
        <v>-2.8799999999999999E-2</v>
      </c>
      <c r="T93" s="147">
        <v>-2.5399999999999999E-2</v>
      </c>
      <c r="U93" s="147">
        <v>-7.1999999999999998E-3</v>
      </c>
      <c r="V93" s="147">
        <v>-2.8799999999999999E-2</v>
      </c>
      <c r="W93" s="147">
        <v>-2.8799999999999999E-2</v>
      </c>
      <c r="X93" s="147">
        <v>0.126</v>
      </c>
      <c r="Y93" s="147">
        <v>-2.8799999999999999E-2</v>
      </c>
      <c r="Z93" s="147" t="s">
        <v>33</v>
      </c>
      <c r="AA93" s="147">
        <v>4.7300000000000002E-2</v>
      </c>
      <c r="AB93" s="147">
        <v>5.2900000000000003E-2</v>
      </c>
      <c r="AC93" s="147">
        <v>5.6100000000000004E-2</v>
      </c>
      <c r="AD93" s="147">
        <v>2.6600000000000002E-2</v>
      </c>
      <c r="AE93" s="147">
        <v>6.4199999999999993E-2</v>
      </c>
      <c r="AF93" s="147">
        <v>5.4699999999999999E-2</v>
      </c>
      <c r="AG93" s="147">
        <v>6.4600000000000005E-2</v>
      </c>
      <c r="AH93" s="147">
        <v>6.1872765202793056E-2</v>
      </c>
      <c r="AI93" s="147">
        <v>5.5899999999999998E-2</v>
      </c>
      <c r="AJ93" s="147">
        <v>6.5199999999999994E-2</v>
      </c>
      <c r="AK93" s="147">
        <v>-3.1200000000000002E-2</v>
      </c>
      <c r="AL93" s="147">
        <v>-3.1200000000000002E-2</v>
      </c>
      <c r="AM93" s="147">
        <v>-4.9299999999999997E-2</v>
      </c>
      <c r="AN93" s="147">
        <v>-4.9299999999999997E-2</v>
      </c>
      <c r="AO93" s="147">
        <v>-4.9299999999999997E-2</v>
      </c>
      <c r="AP93" s="147">
        <v>-4.9299999999999997E-2</v>
      </c>
      <c r="AQ93" s="147" t="s">
        <v>33</v>
      </c>
      <c r="AR93" s="147">
        <v>-2.2783659759519348E-2</v>
      </c>
    </row>
    <row r="94" spans="1:44" s="154" customFormat="1" x14ac:dyDescent="0.2">
      <c r="A94" s="151"/>
      <c r="B94" s="152" t="s">
        <v>18</v>
      </c>
      <c r="C94" s="151"/>
      <c r="D94" s="153">
        <v>38624</v>
      </c>
      <c r="E94" s="153">
        <v>38075</v>
      </c>
      <c r="F94" s="153">
        <v>37467</v>
      </c>
      <c r="G94" s="153">
        <v>39140</v>
      </c>
      <c r="H94" s="153">
        <v>38398</v>
      </c>
      <c r="I94" s="153">
        <v>38849</v>
      </c>
      <c r="J94" s="153" t="s">
        <v>76</v>
      </c>
      <c r="K94" s="153">
        <v>39609</v>
      </c>
      <c r="L94" s="153">
        <v>43364</v>
      </c>
      <c r="M94" s="153">
        <v>37467</v>
      </c>
      <c r="N94" s="153">
        <v>36539</v>
      </c>
      <c r="O94" s="153">
        <v>42481</v>
      </c>
      <c r="P94" s="153">
        <v>40528</v>
      </c>
      <c r="Q94" s="153">
        <v>38275</v>
      </c>
      <c r="R94" s="153">
        <v>37399</v>
      </c>
      <c r="S94" s="153">
        <v>38667</v>
      </c>
      <c r="T94" s="153">
        <v>36824</v>
      </c>
      <c r="U94" s="153">
        <v>36368</v>
      </c>
      <c r="V94" s="153">
        <v>35155</v>
      </c>
      <c r="W94" s="153">
        <v>44810</v>
      </c>
      <c r="X94" s="153">
        <v>45316</v>
      </c>
      <c r="Y94" s="153">
        <v>45468</v>
      </c>
      <c r="Z94" s="153">
        <v>45860</v>
      </c>
      <c r="AA94" s="153">
        <v>35782</v>
      </c>
      <c r="AB94" s="153" t="s">
        <v>77</v>
      </c>
      <c r="AC94" s="153" t="s">
        <v>77</v>
      </c>
      <c r="AD94" s="153">
        <v>40245</v>
      </c>
      <c r="AE94" s="153">
        <v>43369</v>
      </c>
      <c r="AF94" s="153">
        <v>43544</v>
      </c>
      <c r="AG94" s="153">
        <v>38244</v>
      </c>
      <c r="AH94" s="153">
        <v>38229</v>
      </c>
      <c r="AI94" s="153">
        <v>37503</v>
      </c>
      <c r="AJ94" s="153">
        <v>39444</v>
      </c>
      <c r="AK94" s="153">
        <v>43187</v>
      </c>
      <c r="AL94" s="153">
        <v>43280</v>
      </c>
      <c r="AM94" s="153">
        <v>42692</v>
      </c>
      <c r="AN94" s="153">
        <v>42818</v>
      </c>
      <c r="AO94" s="153">
        <v>42921</v>
      </c>
      <c r="AP94" s="153">
        <v>43006</v>
      </c>
      <c r="AQ94" s="153">
        <v>46034</v>
      </c>
      <c r="AR94" s="153">
        <v>42450</v>
      </c>
    </row>
    <row r="95" spans="1:44" ht="161.1" customHeight="1" x14ac:dyDescent="0.2">
      <c r="A95" s="121" t="s">
        <v>43</v>
      </c>
      <c r="B95" s="149" t="s">
        <v>203</v>
      </c>
      <c r="C95" s="121"/>
      <c r="D95" s="155" t="s">
        <v>33</v>
      </c>
      <c r="E95" s="155" t="s">
        <v>33</v>
      </c>
      <c r="F95" s="155" t="s">
        <v>390</v>
      </c>
      <c r="G95" s="155" t="s">
        <v>33</v>
      </c>
      <c r="H95" s="155" t="s">
        <v>128</v>
      </c>
      <c r="I95" s="155" t="s">
        <v>33</v>
      </c>
      <c r="J95" s="155" t="s">
        <v>33</v>
      </c>
      <c r="K95" s="155" t="s">
        <v>33</v>
      </c>
      <c r="L95" s="155" t="s">
        <v>391</v>
      </c>
      <c r="M95" s="155" t="s">
        <v>33</v>
      </c>
      <c r="N95" s="155" t="s">
        <v>33</v>
      </c>
      <c r="O95" s="155" t="s">
        <v>33</v>
      </c>
      <c r="P95" s="155" t="s">
        <v>33</v>
      </c>
      <c r="Q95" s="155" t="s">
        <v>392</v>
      </c>
      <c r="R95" s="155" t="s">
        <v>33</v>
      </c>
      <c r="S95" s="155" t="s">
        <v>393</v>
      </c>
      <c r="T95" s="155" t="s">
        <v>33</v>
      </c>
      <c r="U95" s="155" t="s">
        <v>33</v>
      </c>
      <c r="V95" s="155" t="s">
        <v>33</v>
      </c>
      <c r="W95" s="155" t="s">
        <v>33</v>
      </c>
      <c r="X95" s="155" t="s">
        <v>33</v>
      </c>
      <c r="Y95" s="155" t="s">
        <v>33</v>
      </c>
      <c r="Z95" s="155" t="s">
        <v>33</v>
      </c>
      <c r="AA95" s="155" t="s">
        <v>33</v>
      </c>
      <c r="AB95" s="155" t="s">
        <v>33</v>
      </c>
      <c r="AC95" s="155" t="s">
        <v>33</v>
      </c>
      <c r="AD95" s="155" t="s">
        <v>33</v>
      </c>
      <c r="AE95" s="155" t="s">
        <v>33</v>
      </c>
      <c r="AF95" s="155" t="s">
        <v>33</v>
      </c>
      <c r="AG95" s="155" t="s">
        <v>33</v>
      </c>
      <c r="AH95" s="155" t="s">
        <v>33</v>
      </c>
      <c r="AI95" s="155" t="s">
        <v>33</v>
      </c>
      <c r="AJ95" s="155" t="s">
        <v>33</v>
      </c>
      <c r="AK95" s="155" t="s">
        <v>33</v>
      </c>
      <c r="AL95" s="155" t="s">
        <v>33</v>
      </c>
      <c r="AM95" s="155" t="s">
        <v>33</v>
      </c>
      <c r="AN95" s="155" t="s">
        <v>33</v>
      </c>
      <c r="AO95" s="155" t="s">
        <v>33</v>
      </c>
      <c r="AP95" s="155" t="s">
        <v>33</v>
      </c>
      <c r="AQ95" s="155" t="s">
        <v>33</v>
      </c>
      <c r="AR95" s="155" t="s">
        <v>33</v>
      </c>
    </row>
    <row r="96" spans="1:44" x14ac:dyDescent="0.2">
      <c r="A96" s="121"/>
      <c r="B96" s="150" t="s">
        <v>29</v>
      </c>
      <c r="C96" s="121" t="s">
        <v>13</v>
      </c>
      <c r="D96" s="147" t="s">
        <v>33</v>
      </c>
      <c r="E96" s="147" t="s">
        <v>33</v>
      </c>
      <c r="F96" s="147" t="s">
        <v>33</v>
      </c>
      <c r="G96" s="147" t="s">
        <v>33</v>
      </c>
      <c r="H96" s="147">
        <v>0.130467</v>
      </c>
      <c r="I96" s="147" t="s">
        <v>33</v>
      </c>
      <c r="J96" s="147" t="s">
        <v>33</v>
      </c>
      <c r="K96" s="147" t="s">
        <v>33</v>
      </c>
      <c r="L96" s="147">
        <v>0.13263999999999998</v>
      </c>
      <c r="M96" s="147" t="s">
        <v>33</v>
      </c>
      <c r="N96" s="147" t="s">
        <v>33</v>
      </c>
      <c r="O96" s="147" t="s">
        <v>33</v>
      </c>
      <c r="P96" s="147" t="s">
        <v>33</v>
      </c>
      <c r="Q96" s="147" t="s">
        <v>33</v>
      </c>
      <c r="R96" s="147" t="s">
        <v>33</v>
      </c>
      <c r="S96" s="147">
        <v>0.14155699999999999</v>
      </c>
      <c r="T96" s="147" t="s">
        <v>33</v>
      </c>
      <c r="U96" s="147" t="s">
        <v>33</v>
      </c>
      <c r="V96" s="147" t="s">
        <v>33</v>
      </c>
      <c r="W96" s="147" t="s">
        <v>33</v>
      </c>
      <c r="X96" s="147" t="s">
        <v>33</v>
      </c>
      <c r="Y96" s="147" t="s">
        <v>33</v>
      </c>
      <c r="Z96" s="147" t="s">
        <v>33</v>
      </c>
      <c r="AA96" s="147" t="s">
        <v>33</v>
      </c>
      <c r="AB96" s="147" t="s">
        <v>33</v>
      </c>
      <c r="AC96" s="147" t="s">
        <v>33</v>
      </c>
      <c r="AD96" s="147" t="s">
        <v>33</v>
      </c>
      <c r="AE96" s="147" t="s">
        <v>33</v>
      </c>
      <c r="AF96" s="147" t="s">
        <v>33</v>
      </c>
      <c r="AG96" s="147" t="s">
        <v>33</v>
      </c>
      <c r="AH96" s="147" t="s">
        <v>33</v>
      </c>
      <c r="AI96" s="147" t="s">
        <v>33</v>
      </c>
      <c r="AJ96" s="147" t="s">
        <v>33</v>
      </c>
      <c r="AK96" s="147" t="s">
        <v>33</v>
      </c>
      <c r="AL96" s="147" t="s">
        <v>33</v>
      </c>
      <c r="AM96" s="147" t="s">
        <v>33</v>
      </c>
      <c r="AN96" s="147" t="s">
        <v>33</v>
      </c>
      <c r="AO96" s="147" t="s">
        <v>33</v>
      </c>
      <c r="AP96" s="147" t="s">
        <v>33</v>
      </c>
      <c r="AQ96" s="147" t="s">
        <v>33</v>
      </c>
      <c r="AR96" s="147">
        <v>0</v>
      </c>
    </row>
    <row r="97" spans="1:44" x14ac:dyDescent="0.2">
      <c r="A97" s="121"/>
      <c r="B97" s="150" t="s">
        <v>30</v>
      </c>
      <c r="C97" s="121" t="s">
        <v>13</v>
      </c>
      <c r="D97" s="147" t="s">
        <v>33</v>
      </c>
      <c r="E97" s="147" t="s">
        <v>33</v>
      </c>
      <c r="F97" s="147">
        <v>0.18177800000000002</v>
      </c>
      <c r="G97" s="147" t="s">
        <v>33</v>
      </c>
      <c r="H97" s="147">
        <v>0.142706</v>
      </c>
      <c r="I97" s="147" t="s">
        <v>33</v>
      </c>
      <c r="J97" s="147" t="s">
        <v>33</v>
      </c>
      <c r="K97" s="147" t="s">
        <v>33</v>
      </c>
      <c r="L97" s="147">
        <v>0.137429</v>
      </c>
      <c r="M97" s="147" t="s">
        <v>33</v>
      </c>
      <c r="N97" s="147" t="s">
        <v>33</v>
      </c>
      <c r="O97" s="147" t="s">
        <v>33</v>
      </c>
      <c r="P97" s="147" t="s">
        <v>33</v>
      </c>
      <c r="Q97" s="147">
        <v>0.154974</v>
      </c>
      <c r="R97" s="147" t="s">
        <v>33</v>
      </c>
      <c r="S97" s="147">
        <v>0.139483</v>
      </c>
      <c r="T97" s="147" t="s">
        <v>33</v>
      </c>
      <c r="U97" s="147" t="s">
        <v>33</v>
      </c>
      <c r="V97" s="147" t="s">
        <v>33</v>
      </c>
      <c r="W97" s="147" t="s">
        <v>33</v>
      </c>
      <c r="X97" s="147" t="s">
        <v>33</v>
      </c>
      <c r="Y97" s="147" t="s">
        <v>33</v>
      </c>
      <c r="Z97" s="147" t="s">
        <v>33</v>
      </c>
      <c r="AA97" s="147" t="s">
        <v>33</v>
      </c>
      <c r="AB97" s="147" t="s">
        <v>33</v>
      </c>
      <c r="AC97" s="147" t="s">
        <v>33</v>
      </c>
      <c r="AD97" s="147" t="s">
        <v>33</v>
      </c>
      <c r="AE97" s="147" t="s">
        <v>33</v>
      </c>
      <c r="AF97" s="147" t="s">
        <v>33</v>
      </c>
      <c r="AG97" s="147" t="s">
        <v>33</v>
      </c>
      <c r="AH97" s="147" t="s">
        <v>33</v>
      </c>
      <c r="AI97" s="147" t="s">
        <v>33</v>
      </c>
      <c r="AJ97" s="147" t="s">
        <v>33</v>
      </c>
      <c r="AK97" s="147" t="s">
        <v>33</v>
      </c>
      <c r="AL97" s="147" t="s">
        <v>33</v>
      </c>
      <c r="AM97" s="147" t="s">
        <v>33</v>
      </c>
      <c r="AN97" s="147" t="s">
        <v>33</v>
      </c>
      <c r="AO97" s="147" t="s">
        <v>33</v>
      </c>
      <c r="AP97" s="147" t="s">
        <v>33</v>
      </c>
      <c r="AQ97" s="147" t="s">
        <v>33</v>
      </c>
      <c r="AR97" s="147">
        <v>0</v>
      </c>
    </row>
    <row r="98" spans="1:44" x14ac:dyDescent="0.2">
      <c r="A98" s="121"/>
      <c r="B98" s="150" t="s">
        <v>31</v>
      </c>
      <c r="C98" s="121" t="s">
        <v>13</v>
      </c>
      <c r="D98" s="147" t="s">
        <v>33</v>
      </c>
      <c r="E98" s="147" t="s">
        <v>33</v>
      </c>
      <c r="F98" s="147">
        <v>0.21282000000000001</v>
      </c>
      <c r="G98" s="147" t="s">
        <v>33</v>
      </c>
      <c r="H98" s="147">
        <v>0.19898399999999999</v>
      </c>
      <c r="I98" s="147" t="s">
        <v>33</v>
      </c>
      <c r="J98" s="147" t="s">
        <v>33</v>
      </c>
      <c r="K98" s="147" t="s">
        <v>33</v>
      </c>
      <c r="L98" s="147">
        <v>0.15395300000000001</v>
      </c>
      <c r="M98" s="147" t="s">
        <v>33</v>
      </c>
      <c r="N98" s="147" t="s">
        <v>33</v>
      </c>
      <c r="O98" s="147" t="s">
        <v>33</v>
      </c>
      <c r="P98" s="147" t="s">
        <v>33</v>
      </c>
      <c r="Q98" s="147">
        <v>0.15654999999999999</v>
      </c>
      <c r="R98" s="147" t="s">
        <v>33</v>
      </c>
      <c r="S98" s="147">
        <v>0.15811900000000001</v>
      </c>
      <c r="T98" s="147" t="s">
        <v>33</v>
      </c>
      <c r="U98" s="147" t="s">
        <v>33</v>
      </c>
      <c r="V98" s="147" t="s">
        <v>33</v>
      </c>
      <c r="W98" s="147" t="s">
        <v>33</v>
      </c>
      <c r="X98" s="147" t="s">
        <v>33</v>
      </c>
      <c r="Y98" s="147" t="s">
        <v>33</v>
      </c>
      <c r="Z98" s="147" t="s">
        <v>33</v>
      </c>
      <c r="AA98" s="147" t="s">
        <v>33</v>
      </c>
      <c r="AB98" s="147" t="s">
        <v>33</v>
      </c>
      <c r="AC98" s="147" t="s">
        <v>33</v>
      </c>
      <c r="AD98" s="147" t="s">
        <v>33</v>
      </c>
      <c r="AE98" s="147" t="s">
        <v>33</v>
      </c>
      <c r="AF98" s="147" t="s">
        <v>33</v>
      </c>
      <c r="AG98" s="147" t="s">
        <v>33</v>
      </c>
      <c r="AH98" s="147" t="s">
        <v>33</v>
      </c>
      <c r="AI98" s="147" t="s">
        <v>33</v>
      </c>
      <c r="AJ98" s="147" t="s">
        <v>33</v>
      </c>
      <c r="AK98" s="147" t="s">
        <v>33</v>
      </c>
      <c r="AL98" s="147" t="s">
        <v>33</v>
      </c>
      <c r="AM98" s="147" t="s">
        <v>33</v>
      </c>
      <c r="AN98" s="147" t="s">
        <v>33</v>
      </c>
      <c r="AO98" s="147" t="s">
        <v>33</v>
      </c>
      <c r="AP98" s="147" t="s">
        <v>33</v>
      </c>
      <c r="AQ98" s="147" t="s">
        <v>33</v>
      </c>
      <c r="AR98" s="147">
        <v>0</v>
      </c>
    </row>
    <row r="99" spans="1:44" x14ac:dyDescent="0.2">
      <c r="A99" s="121"/>
      <c r="B99" s="150" t="s">
        <v>41</v>
      </c>
      <c r="C99" s="121" t="s">
        <v>13</v>
      </c>
      <c r="D99" s="147" t="s">
        <v>33</v>
      </c>
      <c r="E99" s="147" t="s">
        <v>33</v>
      </c>
      <c r="F99" s="147">
        <v>2.5369000000000003E-2</v>
      </c>
      <c r="G99" s="147" t="s">
        <v>33</v>
      </c>
      <c r="H99" s="147">
        <v>-4.9306999999999997E-2</v>
      </c>
      <c r="I99" s="147" t="s">
        <v>33</v>
      </c>
      <c r="J99" s="147" t="s">
        <v>33</v>
      </c>
      <c r="K99" s="147" t="s">
        <v>33</v>
      </c>
      <c r="L99" s="147">
        <v>-2.5360000000000001E-2</v>
      </c>
      <c r="M99" s="147" t="s">
        <v>33</v>
      </c>
      <c r="N99" s="147" t="s">
        <v>33</v>
      </c>
      <c r="O99" s="147" t="s">
        <v>33</v>
      </c>
      <c r="P99" s="147" t="s">
        <v>33</v>
      </c>
      <c r="Q99" s="147">
        <v>-1.2916E-2</v>
      </c>
      <c r="R99" s="147" t="s">
        <v>33</v>
      </c>
      <c r="S99" s="147">
        <v>-8.182E-3</v>
      </c>
      <c r="T99" s="147" t="s">
        <v>33</v>
      </c>
      <c r="U99" s="147" t="s">
        <v>33</v>
      </c>
      <c r="V99" s="147" t="s">
        <v>33</v>
      </c>
      <c r="W99" s="147" t="s">
        <v>33</v>
      </c>
      <c r="X99" s="147" t="s">
        <v>33</v>
      </c>
      <c r="Y99" s="147" t="s">
        <v>33</v>
      </c>
      <c r="Z99" s="147" t="s">
        <v>33</v>
      </c>
      <c r="AA99" s="147" t="s">
        <v>33</v>
      </c>
      <c r="AB99" s="147" t="s">
        <v>33</v>
      </c>
      <c r="AC99" s="147" t="s">
        <v>33</v>
      </c>
      <c r="AD99" s="147" t="s">
        <v>33</v>
      </c>
      <c r="AE99" s="147" t="s">
        <v>33</v>
      </c>
      <c r="AF99" s="147" t="s">
        <v>33</v>
      </c>
      <c r="AG99" s="147" t="s">
        <v>33</v>
      </c>
      <c r="AH99" s="147" t="s">
        <v>33</v>
      </c>
      <c r="AI99" s="147" t="s">
        <v>33</v>
      </c>
      <c r="AJ99" s="147" t="s">
        <v>33</v>
      </c>
      <c r="AK99" s="147" t="s">
        <v>33</v>
      </c>
      <c r="AL99" s="147" t="s">
        <v>33</v>
      </c>
      <c r="AM99" s="147" t="s">
        <v>33</v>
      </c>
      <c r="AN99" s="147" t="s">
        <v>33</v>
      </c>
      <c r="AO99" s="147" t="s">
        <v>33</v>
      </c>
      <c r="AP99" s="147" t="s">
        <v>33</v>
      </c>
      <c r="AQ99" s="147" t="s">
        <v>33</v>
      </c>
      <c r="AR99" s="147">
        <v>0</v>
      </c>
    </row>
    <row r="100" spans="1:44" s="154" customFormat="1" x14ac:dyDescent="0.2">
      <c r="A100" s="151"/>
      <c r="B100" s="152" t="s">
        <v>18</v>
      </c>
      <c r="C100" s="151"/>
      <c r="D100" s="153">
        <v>38624</v>
      </c>
      <c r="E100" s="153">
        <v>38075</v>
      </c>
      <c r="F100" s="153">
        <v>37467</v>
      </c>
      <c r="G100" s="153">
        <v>39140</v>
      </c>
      <c r="H100" s="153">
        <v>38398</v>
      </c>
      <c r="I100" s="153">
        <v>38849</v>
      </c>
      <c r="J100" s="153" t="s">
        <v>76</v>
      </c>
      <c r="K100" s="153">
        <v>39609</v>
      </c>
      <c r="L100" s="153">
        <v>43364</v>
      </c>
      <c r="M100" s="153">
        <v>37467</v>
      </c>
      <c r="N100" s="153">
        <v>36539</v>
      </c>
      <c r="O100" s="153">
        <v>42481</v>
      </c>
      <c r="P100" s="153">
        <v>40528</v>
      </c>
      <c r="Q100" s="153">
        <v>38275</v>
      </c>
      <c r="R100" s="153">
        <v>37399</v>
      </c>
      <c r="S100" s="153">
        <v>38667</v>
      </c>
      <c r="T100" s="153">
        <v>36824</v>
      </c>
      <c r="U100" s="153">
        <v>36368</v>
      </c>
      <c r="V100" s="153">
        <v>35155</v>
      </c>
      <c r="W100" s="153">
        <v>44810</v>
      </c>
      <c r="X100" s="153">
        <v>45316</v>
      </c>
      <c r="Y100" s="153">
        <v>45468</v>
      </c>
      <c r="Z100" s="153">
        <v>45860</v>
      </c>
      <c r="AA100" s="153">
        <v>35782</v>
      </c>
      <c r="AB100" s="153" t="s">
        <v>77</v>
      </c>
      <c r="AC100" s="153" t="s">
        <v>77</v>
      </c>
      <c r="AD100" s="153">
        <v>40245</v>
      </c>
      <c r="AE100" s="153">
        <v>43369</v>
      </c>
      <c r="AF100" s="153">
        <v>43544</v>
      </c>
      <c r="AG100" s="153">
        <v>38244</v>
      </c>
      <c r="AH100" s="153">
        <v>38229</v>
      </c>
      <c r="AI100" s="153">
        <v>37503</v>
      </c>
      <c r="AJ100" s="153">
        <v>39444</v>
      </c>
      <c r="AK100" s="153">
        <v>43187</v>
      </c>
      <c r="AL100" s="153">
        <v>43280</v>
      </c>
      <c r="AM100" s="153">
        <v>42692</v>
      </c>
      <c r="AN100" s="153">
        <v>42818</v>
      </c>
      <c r="AO100" s="153">
        <v>42921</v>
      </c>
      <c r="AP100" s="153">
        <v>43006</v>
      </c>
      <c r="AQ100" s="153">
        <v>46034</v>
      </c>
      <c r="AR100" s="153">
        <v>42450</v>
      </c>
    </row>
    <row r="101" spans="1:44" ht="161.1" customHeight="1" x14ac:dyDescent="0.2">
      <c r="A101" s="121" t="s">
        <v>45</v>
      </c>
      <c r="B101" s="149" t="s">
        <v>206</v>
      </c>
      <c r="C101" s="121"/>
      <c r="D101" s="155" t="s">
        <v>154</v>
      </c>
      <c r="E101" s="155" t="s">
        <v>193</v>
      </c>
      <c r="F101" s="155" t="s">
        <v>199</v>
      </c>
      <c r="G101" s="155" t="s">
        <v>126</v>
      </c>
      <c r="H101" s="155" t="s">
        <v>201</v>
      </c>
      <c r="I101" s="155" t="s">
        <v>147</v>
      </c>
      <c r="J101" s="155" t="s">
        <v>197</v>
      </c>
      <c r="K101" s="155" t="s">
        <v>129</v>
      </c>
      <c r="L101" s="155" t="s">
        <v>200</v>
      </c>
      <c r="M101" s="155" t="s">
        <v>125</v>
      </c>
      <c r="N101" s="155" t="s">
        <v>94</v>
      </c>
      <c r="O101" s="155" t="s">
        <v>87</v>
      </c>
      <c r="P101" s="155" t="s">
        <v>202</v>
      </c>
      <c r="Q101" s="155" t="s">
        <v>197</v>
      </c>
      <c r="R101" s="155" t="s">
        <v>131</v>
      </c>
      <c r="S101" s="155" t="s">
        <v>197</v>
      </c>
      <c r="T101" s="155" t="s">
        <v>127</v>
      </c>
      <c r="U101" s="155" t="s">
        <v>130</v>
      </c>
      <c r="V101" s="155" t="s">
        <v>197</v>
      </c>
      <c r="W101" s="155" t="s">
        <v>197</v>
      </c>
      <c r="X101" s="155" t="s">
        <v>269</v>
      </c>
      <c r="Y101" s="155" t="s">
        <v>197</v>
      </c>
      <c r="Z101" s="155" t="s">
        <v>360</v>
      </c>
      <c r="AA101" s="155" t="s">
        <v>308</v>
      </c>
      <c r="AB101" s="155" t="s">
        <v>309</v>
      </c>
      <c r="AC101" s="155" t="s">
        <v>310</v>
      </c>
      <c r="AD101" s="155" t="s">
        <v>93</v>
      </c>
      <c r="AE101" s="155" t="s">
        <v>306</v>
      </c>
      <c r="AF101" s="155" t="s">
        <v>124</v>
      </c>
      <c r="AG101" s="155" t="s">
        <v>305</v>
      </c>
      <c r="AH101" s="155" t="s">
        <v>303</v>
      </c>
      <c r="AI101" s="155" t="s">
        <v>307</v>
      </c>
      <c r="AJ101" s="155" t="s">
        <v>304</v>
      </c>
      <c r="AK101" s="155" t="s">
        <v>301</v>
      </c>
      <c r="AL101" s="155" t="s">
        <v>301</v>
      </c>
      <c r="AM101" s="155" t="s">
        <v>128</v>
      </c>
      <c r="AN101" s="155" t="s">
        <v>128</v>
      </c>
      <c r="AO101" s="155" t="s">
        <v>128</v>
      </c>
      <c r="AP101" s="155" t="s">
        <v>128</v>
      </c>
      <c r="AQ101" s="155" t="s">
        <v>389</v>
      </c>
      <c r="AR101" s="155" t="s">
        <v>301</v>
      </c>
    </row>
    <row r="102" spans="1:44" x14ac:dyDescent="0.2">
      <c r="A102" s="121"/>
      <c r="B102" s="150" t="s">
        <v>29</v>
      </c>
      <c r="C102" s="121" t="s">
        <v>13</v>
      </c>
      <c r="D102" s="147">
        <v>0.1084</v>
      </c>
      <c r="E102" s="147">
        <v>0.1479</v>
      </c>
      <c r="F102" s="147">
        <v>0.17190000000000003</v>
      </c>
      <c r="G102" s="147">
        <v>0.14710000000000001</v>
      </c>
      <c r="H102" s="147">
        <v>0.14480000000000001</v>
      </c>
      <c r="I102" s="147">
        <v>0.12990000000000002</v>
      </c>
      <c r="J102" s="147">
        <v>0.12839999999999999</v>
      </c>
      <c r="K102" s="147">
        <v>0.13070000000000001</v>
      </c>
      <c r="L102" s="147">
        <v>0.1032</v>
      </c>
      <c r="M102" s="147">
        <v>0.1211</v>
      </c>
      <c r="N102" s="147">
        <v>0.11320000000000001</v>
      </c>
      <c r="O102" s="147">
        <v>5.5999999999999994E-2</v>
      </c>
      <c r="P102" s="147">
        <v>9.9700000000000011E-2</v>
      </c>
      <c r="Q102" s="147">
        <v>0.12839999999999999</v>
      </c>
      <c r="R102" s="147">
        <v>8.9399999999999993E-2</v>
      </c>
      <c r="S102" s="147">
        <v>0.12839999999999999</v>
      </c>
      <c r="T102" s="147">
        <v>0.14130000000000001</v>
      </c>
      <c r="U102" s="147">
        <v>0.12689999999999999</v>
      </c>
      <c r="V102" s="147">
        <v>0.12839999999999999</v>
      </c>
      <c r="W102" s="147">
        <v>9.5199999999999993E-2</v>
      </c>
      <c r="X102" s="147">
        <v>0.14319999999999999</v>
      </c>
      <c r="Y102" s="147">
        <v>-3.9100000000000003E-2</v>
      </c>
      <c r="Z102" s="147">
        <v>-0.105</v>
      </c>
      <c r="AA102" s="147">
        <v>7.5600000000000001E-2</v>
      </c>
      <c r="AB102" s="147">
        <v>7.2800000000000004E-2</v>
      </c>
      <c r="AC102" s="147">
        <v>7.2700000000000001E-2</v>
      </c>
      <c r="AD102" s="147">
        <v>8.5199999999999998E-2</v>
      </c>
      <c r="AE102" s="147">
        <v>6.0299999999999999E-2</v>
      </c>
      <c r="AF102" s="147">
        <v>5.1699999999999996E-2</v>
      </c>
      <c r="AG102" s="147">
        <v>7.1099999999999997E-2</v>
      </c>
      <c r="AH102" s="147">
        <v>6.7436206606753979E-2</v>
      </c>
      <c r="AI102" s="147">
        <v>7.2900000000000006E-2</v>
      </c>
      <c r="AJ102" s="147">
        <v>7.2000000000000008E-2</v>
      </c>
      <c r="AK102" s="147">
        <v>0.12179999999999999</v>
      </c>
      <c r="AL102" s="147">
        <v>0.1215</v>
      </c>
      <c r="AM102" s="147">
        <v>0.12210000000000001</v>
      </c>
      <c r="AN102" s="147">
        <v>0.10310000000000001</v>
      </c>
      <c r="AO102" s="147">
        <v>9.4600000000000004E-2</v>
      </c>
      <c r="AP102" s="147">
        <v>9.6300000000000011E-2</v>
      </c>
      <c r="AQ102" s="147">
        <v>0.1265</v>
      </c>
      <c r="AR102" s="147">
        <v>0.13708172883217484</v>
      </c>
    </row>
    <row r="103" spans="1:44" x14ac:dyDescent="0.2">
      <c r="A103" s="121"/>
      <c r="B103" s="150" t="s">
        <v>30</v>
      </c>
      <c r="C103" s="121" t="s">
        <v>13</v>
      </c>
      <c r="D103" s="147">
        <v>0.17059999999999997</v>
      </c>
      <c r="E103" s="147">
        <v>0.152</v>
      </c>
      <c r="F103" s="147">
        <v>0.17489999999999997</v>
      </c>
      <c r="G103" s="147">
        <v>0.13949999999999999</v>
      </c>
      <c r="H103" s="147">
        <v>0.16339999999999999</v>
      </c>
      <c r="I103" s="147">
        <v>0.12789999999999999</v>
      </c>
      <c r="J103" s="147">
        <v>0.1188</v>
      </c>
      <c r="K103" s="147">
        <v>9.35E-2</v>
      </c>
      <c r="L103" s="147">
        <v>7.9100000000000004E-2</v>
      </c>
      <c r="M103" s="147">
        <v>0.10300000000000001</v>
      </c>
      <c r="N103" s="147">
        <v>9.6199999999999994E-2</v>
      </c>
      <c r="O103" s="147">
        <v>6.4100000000000004E-2</v>
      </c>
      <c r="P103" s="147">
        <v>7.9899999999999999E-2</v>
      </c>
      <c r="Q103" s="147">
        <v>0.1188</v>
      </c>
      <c r="R103" s="147">
        <v>7.85E-2</v>
      </c>
      <c r="S103" s="147">
        <v>0.1188</v>
      </c>
      <c r="T103" s="147">
        <v>0.13739999999999999</v>
      </c>
      <c r="U103" s="147">
        <v>0.13170000000000001</v>
      </c>
      <c r="V103" s="147">
        <v>0.1188</v>
      </c>
      <c r="W103" s="147" t="s">
        <v>33</v>
      </c>
      <c r="X103" s="147" t="s">
        <v>33</v>
      </c>
      <c r="Y103" s="147" t="s">
        <v>33</v>
      </c>
      <c r="Z103" s="147" t="s">
        <v>33</v>
      </c>
      <c r="AA103" s="147">
        <v>5.67E-2</v>
      </c>
      <c r="AB103" s="147">
        <v>5.7099999999999998E-2</v>
      </c>
      <c r="AC103" s="147">
        <v>5.6799999999999996E-2</v>
      </c>
      <c r="AD103" s="147">
        <v>6.7000000000000004E-2</v>
      </c>
      <c r="AE103" s="147">
        <v>6.08E-2</v>
      </c>
      <c r="AF103" s="147">
        <v>5.5599999999999997E-2</v>
      </c>
      <c r="AG103" s="147">
        <v>6.0199999999999997E-2</v>
      </c>
      <c r="AH103" s="147">
        <v>5.9984768572082237E-2</v>
      </c>
      <c r="AI103" s="147">
        <v>5.8299999999999998E-2</v>
      </c>
      <c r="AJ103" s="147">
        <v>6.2199999999999998E-2</v>
      </c>
      <c r="AK103" s="147">
        <v>0.11749999999999999</v>
      </c>
      <c r="AL103" s="147">
        <v>0.11749999999999999</v>
      </c>
      <c r="AM103" s="147">
        <v>0.14269999999999999</v>
      </c>
      <c r="AN103" s="147">
        <v>0.14269999999999999</v>
      </c>
      <c r="AO103" s="147">
        <v>0.14269999999999999</v>
      </c>
      <c r="AP103" s="147">
        <v>0.14269999999999999</v>
      </c>
      <c r="AQ103" s="147" t="s">
        <v>33</v>
      </c>
      <c r="AR103" s="147">
        <v>0.11691750399781874</v>
      </c>
    </row>
    <row r="104" spans="1:44" x14ac:dyDescent="0.2">
      <c r="A104" s="121"/>
      <c r="B104" s="150" t="s">
        <v>31</v>
      </c>
      <c r="C104" s="121" t="s">
        <v>13</v>
      </c>
      <c r="D104" s="147">
        <v>0.19889999999999999</v>
      </c>
      <c r="E104" s="147">
        <v>0.221</v>
      </c>
      <c r="F104" s="147">
        <v>0.20319999999999999</v>
      </c>
      <c r="G104" s="147">
        <v>0.15810000000000002</v>
      </c>
      <c r="H104" s="147">
        <v>0.18280000000000002</v>
      </c>
      <c r="I104" s="147">
        <v>0.14019999999999999</v>
      </c>
      <c r="J104" s="147">
        <v>0.1321</v>
      </c>
      <c r="K104" s="147">
        <v>0.10300000000000001</v>
      </c>
      <c r="L104" s="147">
        <v>8.5500000000000007E-2</v>
      </c>
      <c r="M104" s="147">
        <v>0.11199999999999999</v>
      </c>
      <c r="N104" s="147">
        <v>0.10730000000000001</v>
      </c>
      <c r="O104" s="147">
        <v>7.6799999999999993E-2</v>
      </c>
      <c r="P104" s="147">
        <v>8.3900000000000002E-2</v>
      </c>
      <c r="Q104" s="147">
        <v>0.1321</v>
      </c>
      <c r="R104" s="147">
        <v>8.6400000000000005E-2</v>
      </c>
      <c r="S104" s="147">
        <v>0.1321</v>
      </c>
      <c r="T104" s="147">
        <v>0.154</v>
      </c>
      <c r="U104" s="147">
        <v>0.1668</v>
      </c>
      <c r="V104" s="147">
        <v>0.1321</v>
      </c>
      <c r="W104" s="147">
        <v>0.1321</v>
      </c>
      <c r="X104" s="147" t="s">
        <v>33</v>
      </c>
      <c r="Y104" s="147" t="s">
        <v>33</v>
      </c>
      <c r="Z104" s="147" t="s">
        <v>33</v>
      </c>
      <c r="AA104" s="147">
        <v>6.9599999999999995E-2</v>
      </c>
      <c r="AB104" s="147">
        <v>6.7799999999999999E-2</v>
      </c>
      <c r="AC104" s="147">
        <v>6.8600000000000008E-2</v>
      </c>
      <c r="AD104" s="147">
        <v>7.8E-2</v>
      </c>
      <c r="AE104" s="147">
        <v>7.1300000000000002E-2</v>
      </c>
      <c r="AF104" s="147">
        <v>6.3200000000000006E-2</v>
      </c>
      <c r="AG104" s="147">
        <v>7.17E-2</v>
      </c>
      <c r="AH104" s="147">
        <v>6.9277395389687912E-2</v>
      </c>
      <c r="AI104" s="147">
        <v>6.93E-2</v>
      </c>
      <c r="AJ104" s="147">
        <v>7.22E-2</v>
      </c>
      <c r="AK104" s="147">
        <v>0.1288</v>
      </c>
      <c r="AL104" s="147">
        <v>0.1288</v>
      </c>
      <c r="AM104" s="147">
        <v>0.19899999999999998</v>
      </c>
      <c r="AN104" s="147">
        <v>0.19899999999999998</v>
      </c>
      <c r="AO104" s="147">
        <v>0.19899999999999998</v>
      </c>
      <c r="AP104" s="147">
        <v>0.19899999999999998</v>
      </c>
      <c r="AQ104" s="147" t="s">
        <v>33</v>
      </c>
      <c r="AR104" s="147">
        <v>0.13511956092430966</v>
      </c>
    </row>
    <row r="105" spans="1:44" x14ac:dyDescent="0.2">
      <c r="A105" s="121"/>
      <c r="B105" s="150" t="s">
        <v>41</v>
      </c>
      <c r="C105" s="121" t="s">
        <v>13</v>
      </c>
      <c r="D105" s="147">
        <v>2.0299999999999999E-2</v>
      </c>
      <c r="E105" s="147">
        <v>0.3201</v>
      </c>
      <c r="F105" s="147">
        <v>2.2700000000000001E-2</v>
      </c>
      <c r="G105" s="147">
        <v>-8.199999999999999E-3</v>
      </c>
      <c r="H105" s="147">
        <v>-4.8600000000000004E-2</v>
      </c>
      <c r="I105" s="147">
        <v>-2.75E-2</v>
      </c>
      <c r="J105" s="147">
        <v>-2.8799999999999999E-2</v>
      </c>
      <c r="K105" s="147">
        <v>-5.2600000000000001E-2</v>
      </c>
      <c r="L105" s="147">
        <v>-7.8600000000000003E-2</v>
      </c>
      <c r="M105" s="147">
        <v>-3.8699999999999998E-2</v>
      </c>
      <c r="N105" s="147">
        <v>-6.0999999999999995E-3</v>
      </c>
      <c r="O105" s="147">
        <v>7.2900000000000006E-2</v>
      </c>
      <c r="P105" s="147">
        <v>-6.1999999999999998E-3</v>
      </c>
      <c r="Q105" s="147">
        <v>-2.8799999999999999E-2</v>
      </c>
      <c r="R105" s="147">
        <v>3.1300000000000001E-2</v>
      </c>
      <c r="S105" s="147">
        <v>-2.8799999999999999E-2</v>
      </c>
      <c r="T105" s="147">
        <v>-2.5399999999999999E-2</v>
      </c>
      <c r="U105" s="147">
        <v>-7.1999999999999998E-3</v>
      </c>
      <c r="V105" s="147">
        <v>-2.8799999999999999E-2</v>
      </c>
      <c r="W105" s="147">
        <v>-2.8799999999999999E-2</v>
      </c>
      <c r="X105" s="147">
        <v>0.126</v>
      </c>
      <c r="Y105" s="147">
        <v>-2.8799999999999999E-2</v>
      </c>
      <c r="Z105" s="147" t="s">
        <v>33</v>
      </c>
      <c r="AA105" s="147">
        <v>4.7300000000000002E-2</v>
      </c>
      <c r="AB105" s="147">
        <v>5.2900000000000003E-2</v>
      </c>
      <c r="AC105" s="147">
        <v>5.6100000000000004E-2</v>
      </c>
      <c r="AD105" s="147">
        <v>2.6600000000000002E-2</v>
      </c>
      <c r="AE105" s="147">
        <v>6.4199999999999993E-2</v>
      </c>
      <c r="AF105" s="147">
        <v>5.4699999999999999E-2</v>
      </c>
      <c r="AG105" s="147">
        <v>6.4600000000000005E-2</v>
      </c>
      <c r="AH105" s="147">
        <v>6.1872765202793056E-2</v>
      </c>
      <c r="AI105" s="147">
        <v>5.5899999999999998E-2</v>
      </c>
      <c r="AJ105" s="147">
        <v>6.5199999999999994E-2</v>
      </c>
      <c r="AK105" s="147">
        <v>-3.1200000000000002E-2</v>
      </c>
      <c r="AL105" s="147">
        <v>-3.1200000000000002E-2</v>
      </c>
      <c r="AM105" s="147">
        <v>-4.9299999999999997E-2</v>
      </c>
      <c r="AN105" s="147">
        <v>-4.9299999999999997E-2</v>
      </c>
      <c r="AO105" s="147">
        <v>-4.9299999999999997E-2</v>
      </c>
      <c r="AP105" s="147">
        <v>-4.9299999999999997E-2</v>
      </c>
      <c r="AQ105" s="147" t="s">
        <v>33</v>
      </c>
      <c r="AR105" s="147">
        <v>-2.2783659759519348E-2</v>
      </c>
    </row>
    <row r="106" spans="1:44" s="154" customFormat="1" x14ac:dyDescent="0.2">
      <c r="A106" s="151"/>
      <c r="B106" s="152" t="s">
        <v>18</v>
      </c>
      <c r="C106" s="151"/>
      <c r="D106" s="153">
        <v>41275</v>
      </c>
      <c r="E106" s="153">
        <v>41281</v>
      </c>
      <c r="F106" s="153">
        <v>41275</v>
      </c>
      <c r="G106" s="153">
        <v>41276</v>
      </c>
      <c r="H106" s="153">
        <v>41275</v>
      </c>
      <c r="I106" s="153">
        <v>41275</v>
      </c>
      <c r="J106" s="153">
        <v>41275</v>
      </c>
      <c r="K106" s="153">
        <v>41275</v>
      </c>
      <c r="L106" s="153">
        <v>43364</v>
      </c>
      <c r="M106" s="153">
        <v>37467</v>
      </c>
      <c r="N106" s="153">
        <v>41275</v>
      </c>
      <c r="O106" s="153">
        <v>42481</v>
      </c>
      <c r="P106" s="153">
        <v>41275</v>
      </c>
      <c r="Q106" s="153">
        <v>41275</v>
      </c>
      <c r="R106" s="153">
        <v>41275</v>
      </c>
      <c r="S106" s="153">
        <v>41275</v>
      </c>
      <c r="T106" s="153">
        <v>41275</v>
      </c>
      <c r="U106" s="153">
        <v>41275</v>
      </c>
      <c r="V106" s="153">
        <v>41275</v>
      </c>
      <c r="W106" s="153">
        <v>44810</v>
      </c>
      <c r="X106" s="153">
        <v>45316</v>
      </c>
      <c r="Y106" s="153">
        <v>45468</v>
      </c>
      <c r="Z106" s="153">
        <v>45860</v>
      </c>
      <c r="AA106" s="153">
        <v>41275</v>
      </c>
      <c r="AB106" s="153">
        <v>41404</v>
      </c>
      <c r="AC106" s="153">
        <v>41282</v>
      </c>
      <c r="AD106" s="153">
        <v>41282</v>
      </c>
      <c r="AE106" s="153">
        <v>43369</v>
      </c>
      <c r="AF106" s="153">
        <v>43544</v>
      </c>
      <c r="AG106" s="153">
        <v>41275</v>
      </c>
      <c r="AH106" s="153">
        <v>41275</v>
      </c>
      <c r="AI106" s="153">
        <v>41278</v>
      </c>
      <c r="AJ106" s="153">
        <v>41275</v>
      </c>
      <c r="AK106" s="153">
        <v>43187</v>
      </c>
      <c r="AL106" s="153">
        <v>43280</v>
      </c>
      <c r="AM106" s="153">
        <v>42692</v>
      </c>
      <c r="AN106" s="153">
        <v>42818</v>
      </c>
      <c r="AO106" s="153">
        <v>42921</v>
      </c>
      <c r="AP106" s="153">
        <v>43006</v>
      </c>
      <c r="AQ106" s="153">
        <v>46034</v>
      </c>
      <c r="AR106" s="153">
        <v>42450</v>
      </c>
    </row>
    <row r="107" spans="1:44" ht="161.1" customHeight="1" x14ac:dyDescent="0.2">
      <c r="A107" s="121" t="s">
        <v>47</v>
      </c>
      <c r="B107" s="149" t="s">
        <v>204</v>
      </c>
      <c r="C107" s="121"/>
      <c r="D107" s="155" t="s">
        <v>33</v>
      </c>
      <c r="E107" s="155" t="s">
        <v>33</v>
      </c>
      <c r="F107" s="155" t="s">
        <v>390</v>
      </c>
      <c r="G107" s="155" t="s">
        <v>33</v>
      </c>
      <c r="H107" s="155" t="s">
        <v>128</v>
      </c>
      <c r="I107" s="155" t="s">
        <v>33</v>
      </c>
      <c r="J107" s="155" t="s">
        <v>33</v>
      </c>
      <c r="K107" s="155" t="s">
        <v>33</v>
      </c>
      <c r="L107" s="155" t="s">
        <v>391</v>
      </c>
      <c r="M107" s="155" t="s">
        <v>33</v>
      </c>
      <c r="N107" s="155" t="s">
        <v>33</v>
      </c>
      <c r="O107" s="155" t="s">
        <v>33</v>
      </c>
      <c r="P107" s="155" t="s">
        <v>33</v>
      </c>
      <c r="Q107" s="155" t="s">
        <v>392</v>
      </c>
      <c r="R107" s="155" t="s">
        <v>33</v>
      </c>
      <c r="S107" s="155" t="s">
        <v>393</v>
      </c>
      <c r="T107" s="155" t="s">
        <v>33</v>
      </c>
      <c r="U107" s="155" t="s">
        <v>33</v>
      </c>
      <c r="V107" s="155" t="s">
        <v>33</v>
      </c>
      <c r="W107" s="155" t="s">
        <v>33</v>
      </c>
      <c r="X107" s="155" t="s">
        <v>33</v>
      </c>
      <c r="Y107" s="155" t="s">
        <v>33</v>
      </c>
      <c r="Z107" s="155" t="s">
        <v>33</v>
      </c>
      <c r="AA107" s="155" t="s">
        <v>33</v>
      </c>
      <c r="AB107" s="155" t="s">
        <v>33</v>
      </c>
      <c r="AC107" s="155" t="s">
        <v>33</v>
      </c>
      <c r="AD107" s="155" t="s">
        <v>33</v>
      </c>
      <c r="AE107" s="155" t="s">
        <v>33</v>
      </c>
      <c r="AF107" s="155" t="s">
        <v>33</v>
      </c>
      <c r="AG107" s="155" t="s">
        <v>33</v>
      </c>
      <c r="AH107" s="155" t="s">
        <v>33</v>
      </c>
      <c r="AI107" s="155" t="s">
        <v>33</v>
      </c>
      <c r="AJ107" s="155" t="s">
        <v>33</v>
      </c>
      <c r="AK107" s="155" t="s">
        <v>33</v>
      </c>
      <c r="AL107" s="155" t="s">
        <v>33</v>
      </c>
      <c r="AM107" s="155" t="s">
        <v>33</v>
      </c>
      <c r="AN107" s="155" t="s">
        <v>33</v>
      </c>
      <c r="AO107" s="155" t="s">
        <v>33</v>
      </c>
      <c r="AP107" s="155" t="s">
        <v>33</v>
      </c>
      <c r="AQ107" s="155" t="s">
        <v>33</v>
      </c>
      <c r="AR107" s="155" t="s">
        <v>33</v>
      </c>
    </row>
    <row r="108" spans="1:44" x14ac:dyDescent="0.2">
      <c r="A108" s="121"/>
      <c r="B108" s="150" t="s">
        <v>29</v>
      </c>
      <c r="C108" s="121" t="s">
        <v>13</v>
      </c>
      <c r="D108" s="147" t="s">
        <v>33</v>
      </c>
      <c r="E108" s="147" t="s">
        <v>33</v>
      </c>
      <c r="F108" s="147">
        <v>0.15783070093161822</v>
      </c>
      <c r="G108" s="147" t="s">
        <v>33</v>
      </c>
      <c r="H108" s="147">
        <v>0.12234108598253313</v>
      </c>
      <c r="I108" s="147" t="s">
        <v>33</v>
      </c>
      <c r="J108" s="147" t="s">
        <v>33</v>
      </c>
      <c r="K108" s="147" t="s">
        <v>33</v>
      </c>
      <c r="L108" s="147">
        <v>0.13264020203679538</v>
      </c>
      <c r="M108" s="147" t="s">
        <v>33</v>
      </c>
      <c r="N108" s="147" t="s">
        <v>33</v>
      </c>
      <c r="O108" s="147" t="s">
        <v>33</v>
      </c>
      <c r="P108" s="147" t="s">
        <v>33</v>
      </c>
      <c r="Q108" s="147">
        <v>0.12013055469630407</v>
      </c>
      <c r="R108" s="147" t="s">
        <v>33</v>
      </c>
      <c r="S108" s="147">
        <v>0.1476233328844343</v>
      </c>
      <c r="T108" s="147" t="s">
        <v>33</v>
      </c>
      <c r="U108" s="147" t="s">
        <v>33</v>
      </c>
      <c r="V108" s="147" t="s">
        <v>33</v>
      </c>
      <c r="W108" s="147" t="s">
        <v>33</v>
      </c>
      <c r="X108" s="147" t="s">
        <v>33</v>
      </c>
      <c r="Y108" s="147" t="s">
        <v>33</v>
      </c>
      <c r="Z108" s="147" t="s">
        <v>33</v>
      </c>
      <c r="AA108" s="147" t="s">
        <v>33</v>
      </c>
      <c r="AB108" s="147" t="s">
        <v>33</v>
      </c>
      <c r="AC108" s="147" t="s">
        <v>33</v>
      </c>
      <c r="AD108" s="147" t="s">
        <v>33</v>
      </c>
      <c r="AE108" s="147" t="s">
        <v>33</v>
      </c>
      <c r="AF108" s="147" t="s">
        <v>33</v>
      </c>
      <c r="AG108" s="147" t="s">
        <v>33</v>
      </c>
      <c r="AH108" s="147" t="s">
        <v>33</v>
      </c>
      <c r="AI108" s="147" t="s">
        <v>33</v>
      </c>
      <c r="AJ108" s="147" t="s">
        <v>33</v>
      </c>
      <c r="AK108" s="147" t="s">
        <v>33</v>
      </c>
      <c r="AL108" s="147" t="s">
        <v>33</v>
      </c>
      <c r="AM108" s="147" t="s">
        <v>33</v>
      </c>
      <c r="AN108" s="147" t="s">
        <v>33</v>
      </c>
      <c r="AO108" s="147" t="s">
        <v>33</v>
      </c>
      <c r="AP108" s="147" t="s">
        <v>33</v>
      </c>
      <c r="AQ108" s="147" t="s">
        <v>33</v>
      </c>
      <c r="AR108" s="147">
        <v>0</v>
      </c>
    </row>
    <row r="109" spans="1:44" x14ac:dyDescent="0.2">
      <c r="A109" s="121"/>
      <c r="B109" s="150" t="s">
        <v>30</v>
      </c>
      <c r="C109" s="121" t="s">
        <v>13</v>
      </c>
      <c r="D109" s="147" t="s">
        <v>33</v>
      </c>
      <c r="E109" s="147" t="s">
        <v>33</v>
      </c>
      <c r="F109" s="147">
        <v>0.18177800000000002</v>
      </c>
      <c r="G109" s="147" t="s">
        <v>33</v>
      </c>
      <c r="H109" s="147">
        <v>0.142706</v>
      </c>
      <c r="I109" s="147" t="s">
        <v>33</v>
      </c>
      <c r="J109" s="147" t="s">
        <v>33</v>
      </c>
      <c r="K109" s="147" t="s">
        <v>33</v>
      </c>
      <c r="L109" s="147">
        <v>0.137429</v>
      </c>
      <c r="M109" s="147" t="s">
        <v>33</v>
      </c>
      <c r="N109" s="147" t="s">
        <v>33</v>
      </c>
      <c r="O109" s="147" t="s">
        <v>33</v>
      </c>
      <c r="P109" s="147" t="s">
        <v>33</v>
      </c>
      <c r="Q109" s="147">
        <v>0.154974</v>
      </c>
      <c r="R109" s="147" t="s">
        <v>33</v>
      </c>
      <c r="S109" s="147">
        <v>0.139483</v>
      </c>
      <c r="T109" s="147" t="s">
        <v>33</v>
      </c>
      <c r="U109" s="147" t="s">
        <v>33</v>
      </c>
      <c r="V109" s="147" t="s">
        <v>33</v>
      </c>
      <c r="W109" s="147" t="s">
        <v>33</v>
      </c>
      <c r="X109" s="147" t="s">
        <v>33</v>
      </c>
      <c r="Y109" s="147" t="s">
        <v>33</v>
      </c>
      <c r="Z109" s="147" t="s">
        <v>33</v>
      </c>
      <c r="AA109" s="147" t="s">
        <v>33</v>
      </c>
      <c r="AB109" s="147" t="s">
        <v>33</v>
      </c>
      <c r="AC109" s="147" t="s">
        <v>33</v>
      </c>
      <c r="AD109" s="147" t="s">
        <v>33</v>
      </c>
      <c r="AE109" s="147" t="s">
        <v>33</v>
      </c>
      <c r="AF109" s="147" t="s">
        <v>33</v>
      </c>
      <c r="AG109" s="147" t="s">
        <v>33</v>
      </c>
      <c r="AH109" s="147" t="s">
        <v>33</v>
      </c>
      <c r="AI109" s="147" t="s">
        <v>33</v>
      </c>
      <c r="AJ109" s="147" t="s">
        <v>33</v>
      </c>
      <c r="AK109" s="147" t="s">
        <v>33</v>
      </c>
      <c r="AL109" s="147" t="s">
        <v>33</v>
      </c>
      <c r="AM109" s="147" t="s">
        <v>33</v>
      </c>
      <c r="AN109" s="147" t="s">
        <v>33</v>
      </c>
      <c r="AO109" s="147" t="s">
        <v>33</v>
      </c>
      <c r="AP109" s="147" t="s">
        <v>33</v>
      </c>
      <c r="AQ109" s="147" t="s">
        <v>33</v>
      </c>
      <c r="AR109" s="147">
        <v>0</v>
      </c>
    </row>
    <row r="110" spans="1:44" x14ac:dyDescent="0.2">
      <c r="A110" s="121"/>
      <c r="B110" s="150" t="s">
        <v>31</v>
      </c>
      <c r="C110" s="121" t="s">
        <v>13</v>
      </c>
      <c r="D110" s="147" t="s">
        <v>33</v>
      </c>
      <c r="E110" s="147" t="s">
        <v>33</v>
      </c>
      <c r="F110" s="147">
        <v>0.21282000000000001</v>
      </c>
      <c r="G110" s="147" t="s">
        <v>33</v>
      </c>
      <c r="H110" s="147">
        <v>0.19898399999999999</v>
      </c>
      <c r="I110" s="147" t="s">
        <v>33</v>
      </c>
      <c r="J110" s="147" t="s">
        <v>33</v>
      </c>
      <c r="K110" s="147" t="s">
        <v>33</v>
      </c>
      <c r="L110" s="147">
        <v>0.15395300000000001</v>
      </c>
      <c r="M110" s="147" t="s">
        <v>33</v>
      </c>
      <c r="N110" s="147" t="s">
        <v>33</v>
      </c>
      <c r="O110" s="147" t="s">
        <v>33</v>
      </c>
      <c r="P110" s="147" t="s">
        <v>33</v>
      </c>
      <c r="Q110" s="147">
        <v>0.15654999999999999</v>
      </c>
      <c r="R110" s="147" t="s">
        <v>33</v>
      </c>
      <c r="S110" s="147">
        <v>0.15811900000000001</v>
      </c>
      <c r="T110" s="147" t="s">
        <v>33</v>
      </c>
      <c r="U110" s="147" t="s">
        <v>33</v>
      </c>
      <c r="V110" s="147" t="s">
        <v>33</v>
      </c>
      <c r="W110" s="147" t="s">
        <v>33</v>
      </c>
      <c r="X110" s="147" t="s">
        <v>33</v>
      </c>
      <c r="Y110" s="147" t="s">
        <v>33</v>
      </c>
      <c r="Z110" s="147" t="s">
        <v>33</v>
      </c>
      <c r="AA110" s="147" t="s">
        <v>33</v>
      </c>
      <c r="AB110" s="147" t="s">
        <v>33</v>
      </c>
      <c r="AC110" s="147" t="s">
        <v>33</v>
      </c>
      <c r="AD110" s="147" t="s">
        <v>33</v>
      </c>
      <c r="AE110" s="147" t="s">
        <v>33</v>
      </c>
      <c r="AF110" s="147" t="s">
        <v>33</v>
      </c>
      <c r="AG110" s="147" t="s">
        <v>33</v>
      </c>
      <c r="AH110" s="147" t="s">
        <v>33</v>
      </c>
      <c r="AI110" s="147" t="s">
        <v>33</v>
      </c>
      <c r="AJ110" s="147" t="s">
        <v>33</v>
      </c>
      <c r="AK110" s="147" t="s">
        <v>33</v>
      </c>
      <c r="AL110" s="147" t="s">
        <v>33</v>
      </c>
      <c r="AM110" s="147" t="s">
        <v>33</v>
      </c>
      <c r="AN110" s="147" t="s">
        <v>33</v>
      </c>
      <c r="AO110" s="147" t="s">
        <v>33</v>
      </c>
      <c r="AP110" s="147" t="s">
        <v>33</v>
      </c>
      <c r="AQ110" s="147" t="s">
        <v>33</v>
      </c>
      <c r="AR110" s="147">
        <v>0</v>
      </c>
    </row>
    <row r="111" spans="1:44" x14ac:dyDescent="0.2">
      <c r="A111" s="121"/>
      <c r="B111" s="150" t="s">
        <v>41</v>
      </c>
      <c r="C111" s="121" t="s">
        <v>13</v>
      </c>
      <c r="D111" s="147" t="s">
        <v>33</v>
      </c>
      <c r="E111" s="147" t="s">
        <v>33</v>
      </c>
      <c r="F111" s="147">
        <v>2.5369000000000003E-2</v>
      </c>
      <c r="G111" s="147" t="s">
        <v>33</v>
      </c>
      <c r="H111" s="147">
        <v>-4.9306999999999997E-2</v>
      </c>
      <c r="I111" s="147" t="s">
        <v>33</v>
      </c>
      <c r="J111" s="147" t="s">
        <v>33</v>
      </c>
      <c r="K111" s="147" t="s">
        <v>33</v>
      </c>
      <c r="L111" s="147">
        <v>-2.5360000000000001E-2</v>
      </c>
      <c r="M111" s="147" t="s">
        <v>33</v>
      </c>
      <c r="N111" s="147" t="s">
        <v>33</v>
      </c>
      <c r="O111" s="147" t="s">
        <v>33</v>
      </c>
      <c r="P111" s="147" t="s">
        <v>33</v>
      </c>
      <c r="Q111" s="147">
        <v>-1.2916E-2</v>
      </c>
      <c r="R111" s="147" t="s">
        <v>33</v>
      </c>
      <c r="S111" s="147">
        <v>-8.182E-3</v>
      </c>
      <c r="T111" s="147" t="s">
        <v>33</v>
      </c>
      <c r="U111" s="147" t="s">
        <v>33</v>
      </c>
      <c r="V111" s="147" t="s">
        <v>33</v>
      </c>
      <c r="W111" s="147" t="s">
        <v>33</v>
      </c>
      <c r="X111" s="147" t="s">
        <v>33</v>
      </c>
      <c r="Y111" s="147" t="s">
        <v>33</v>
      </c>
      <c r="Z111" s="147" t="s">
        <v>33</v>
      </c>
      <c r="AA111" s="147" t="s">
        <v>33</v>
      </c>
      <c r="AB111" s="147" t="s">
        <v>33</v>
      </c>
      <c r="AC111" s="147" t="s">
        <v>33</v>
      </c>
      <c r="AD111" s="147" t="s">
        <v>33</v>
      </c>
      <c r="AE111" s="147" t="s">
        <v>33</v>
      </c>
      <c r="AF111" s="147" t="s">
        <v>33</v>
      </c>
      <c r="AG111" s="147" t="s">
        <v>33</v>
      </c>
      <c r="AH111" s="147" t="s">
        <v>33</v>
      </c>
      <c r="AI111" s="147" t="s">
        <v>33</v>
      </c>
      <c r="AJ111" s="147" t="s">
        <v>33</v>
      </c>
      <c r="AK111" s="147" t="s">
        <v>33</v>
      </c>
      <c r="AL111" s="147" t="s">
        <v>33</v>
      </c>
      <c r="AM111" s="147" t="s">
        <v>33</v>
      </c>
      <c r="AN111" s="147" t="s">
        <v>33</v>
      </c>
      <c r="AO111" s="147" t="s">
        <v>33</v>
      </c>
      <c r="AP111" s="147" t="s">
        <v>33</v>
      </c>
      <c r="AQ111" s="147" t="s">
        <v>33</v>
      </c>
      <c r="AR111" s="147">
        <v>0</v>
      </c>
    </row>
    <row r="112" spans="1:44" s="154" customFormat="1" x14ac:dyDescent="0.2">
      <c r="A112" s="151"/>
      <c r="B112" s="152" t="s">
        <v>18</v>
      </c>
      <c r="C112" s="151"/>
      <c r="D112" s="153">
        <v>41275</v>
      </c>
      <c r="E112" s="153">
        <v>41281</v>
      </c>
      <c r="F112" s="153">
        <v>41275</v>
      </c>
      <c r="G112" s="153">
        <v>41276</v>
      </c>
      <c r="H112" s="153">
        <v>41275</v>
      </c>
      <c r="I112" s="153">
        <v>41275</v>
      </c>
      <c r="J112" s="153">
        <v>41275</v>
      </c>
      <c r="K112" s="153">
        <v>41275</v>
      </c>
      <c r="L112" s="153">
        <v>43364</v>
      </c>
      <c r="M112" s="153">
        <v>37467</v>
      </c>
      <c r="N112" s="153">
        <v>41275</v>
      </c>
      <c r="O112" s="153">
        <v>42481</v>
      </c>
      <c r="P112" s="153">
        <v>41275</v>
      </c>
      <c r="Q112" s="153">
        <v>41275</v>
      </c>
      <c r="R112" s="153">
        <v>41275</v>
      </c>
      <c r="S112" s="153">
        <v>41275</v>
      </c>
      <c r="T112" s="153">
        <v>41275</v>
      </c>
      <c r="U112" s="153">
        <v>41275</v>
      </c>
      <c r="V112" s="153">
        <v>41275</v>
      </c>
      <c r="W112" s="153">
        <v>44810</v>
      </c>
      <c r="X112" s="153">
        <v>45316</v>
      </c>
      <c r="Y112" s="153">
        <v>45468</v>
      </c>
      <c r="Z112" s="153">
        <v>45860</v>
      </c>
      <c r="AA112" s="153">
        <v>41275</v>
      </c>
      <c r="AB112" s="153">
        <v>41404</v>
      </c>
      <c r="AC112" s="153">
        <v>41282</v>
      </c>
      <c r="AD112" s="153">
        <v>41282</v>
      </c>
      <c r="AE112" s="153">
        <v>43369</v>
      </c>
      <c r="AF112" s="153">
        <v>43544</v>
      </c>
      <c r="AG112" s="153">
        <v>41275</v>
      </c>
      <c r="AH112" s="153">
        <v>41275</v>
      </c>
      <c r="AI112" s="153">
        <v>41278</v>
      </c>
      <c r="AJ112" s="153">
        <v>41275</v>
      </c>
      <c r="AK112" s="153">
        <v>43187</v>
      </c>
      <c r="AL112" s="153">
        <v>43280</v>
      </c>
      <c r="AM112" s="153">
        <v>42692</v>
      </c>
      <c r="AN112" s="153">
        <v>42818</v>
      </c>
      <c r="AO112" s="153">
        <v>42921</v>
      </c>
      <c r="AP112" s="153">
        <v>43006</v>
      </c>
      <c r="AQ112" s="153">
        <v>46034</v>
      </c>
      <c r="AR112" s="153">
        <v>42450</v>
      </c>
    </row>
    <row r="113" spans="1:44" s="154" customFormat="1" x14ac:dyDescent="0.2">
      <c r="A113" s="151"/>
      <c r="B113" s="152"/>
      <c r="C113" s="151"/>
      <c r="D113" s="156"/>
      <c r="E113" s="124"/>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c r="AC113" s="156"/>
      <c r="AD113" s="156"/>
      <c r="AE113" s="156"/>
      <c r="AF113" s="156"/>
      <c r="AG113" s="156"/>
      <c r="AH113" s="156"/>
      <c r="AI113" s="156"/>
      <c r="AJ113" s="156"/>
      <c r="AK113" s="156"/>
      <c r="AL113" s="156"/>
      <c r="AM113" s="156"/>
      <c r="AN113" s="156"/>
      <c r="AO113" s="156"/>
      <c r="AP113" s="156"/>
      <c r="AQ113" s="156"/>
      <c r="AR113" s="156"/>
    </row>
    <row r="114" spans="1:44" s="154" customFormat="1" ht="31.5" x14ac:dyDescent="0.2">
      <c r="A114" s="135">
        <v>7.4</v>
      </c>
      <c r="B114" s="152" t="s">
        <v>382</v>
      </c>
      <c r="C114" s="151"/>
      <c r="D114" s="156" t="s">
        <v>83</v>
      </c>
      <c r="E114" s="124" t="s">
        <v>83</v>
      </c>
      <c r="F114" s="156" t="s">
        <v>83</v>
      </c>
      <c r="G114" s="156" t="s">
        <v>83</v>
      </c>
      <c r="H114" s="156" t="s">
        <v>83</v>
      </c>
      <c r="I114" s="156" t="s">
        <v>83</v>
      </c>
      <c r="J114" s="156" t="s">
        <v>83</v>
      </c>
      <c r="K114" s="156" t="s">
        <v>83</v>
      </c>
      <c r="L114" s="156" t="s">
        <v>83</v>
      </c>
      <c r="M114" s="156" t="s">
        <v>83</v>
      </c>
      <c r="N114" s="156" t="s">
        <v>83</v>
      </c>
      <c r="O114" s="156" t="s">
        <v>83</v>
      </c>
      <c r="P114" s="156" t="s">
        <v>83</v>
      </c>
      <c r="Q114" s="156" t="s">
        <v>83</v>
      </c>
      <c r="R114" s="156" t="s">
        <v>83</v>
      </c>
      <c r="S114" s="156" t="s">
        <v>83</v>
      </c>
      <c r="T114" s="156" t="s">
        <v>83</v>
      </c>
      <c r="U114" s="156" t="s">
        <v>83</v>
      </c>
      <c r="V114" s="156" t="s">
        <v>83</v>
      </c>
      <c r="W114" s="156" t="s">
        <v>83</v>
      </c>
      <c r="X114" s="156" t="s">
        <v>83</v>
      </c>
      <c r="Y114" s="156" t="s">
        <v>83</v>
      </c>
      <c r="Z114" s="156" t="s">
        <v>83</v>
      </c>
      <c r="AA114" s="156" t="s">
        <v>83</v>
      </c>
      <c r="AB114" s="156" t="s">
        <v>83</v>
      </c>
      <c r="AC114" s="156" t="s">
        <v>83</v>
      </c>
      <c r="AD114" s="156" t="s">
        <v>83</v>
      </c>
      <c r="AE114" s="156" t="s">
        <v>83</v>
      </c>
      <c r="AF114" s="156" t="s">
        <v>83</v>
      </c>
      <c r="AG114" s="156" t="s">
        <v>83</v>
      </c>
      <c r="AH114" s="156" t="s">
        <v>83</v>
      </c>
      <c r="AI114" s="156" t="s">
        <v>83</v>
      </c>
      <c r="AJ114" s="156" t="s">
        <v>83</v>
      </c>
      <c r="AK114" s="156" t="s">
        <v>83</v>
      </c>
      <c r="AL114" s="156" t="s">
        <v>83</v>
      </c>
      <c r="AM114" s="156" t="s">
        <v>83</v>
      </c>
      <c r="AN114" s="156" t="s">
        <v>83</v>
      </c>
      <c r="AO114" s="156" t="s">
        <v>83</v>
      </c>
      <c r="AP114" s="156" t="s">
        <v>83</v>
      </c>
      <c r="AQ114" s="156" t="s">
        <v>83</v>
      </c>
      <c r="AR114" s="156" t="s">
        <v>83</v>
      </c>
    </row>
    <row r="115" spans="1:44" x14ac:dyDescent="0.2">
      <c r="A115" s="121"/>
      <c r="B115" s="122"/>
      <c r="C115" s="121"/>
      <c r="D115" s="157"/>
      <c r="E115" s="121"/>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c r="AC115" s="157"/>
      <c r="AD115" s="157"/>
      <c r="AE115" s="157"/>
      <c r="AF115" s="157"/>
      <c r="AG115" s="157"/>
      <c r="AH115" s="157"/>
      <c r="AI115" s="157"/>
      <c r="AJ115" s="157"/>
      <c r="AK115" s="157"/>
      <c r="AL115" s="157"/>
      <c r="AM115" s="157"/>
      <c r="AN115" s="157"/>
      <c r="AO115" s="157"/>
      <c r="AP115" s="157"/>
      <c r="AQ115" s="157"/>
      <c r="AR115" s="157"/>
    </row>
    <row r="116" spans="1:44" x14ac:dyDescent="0.2">
      <c r="A116" s="121">
        <v>8</v>
      </c>
      <c r="B116" s="122" t="s">
        <v>16</v>
      </c>
      <c r="C116" s="121" t="s">
        <v>4</v>
      </c>
      <c r="D116" s="158" t="s">
        <v>15</v>
      </c>
      <c r="E116" s="158" t="s">
        <v>15</v>
      </c>
      <c r="F116" s="158" t="s">
        <v>15</v>
      </c>
      <c r="G116" s="158" t="s">
        <v>15</v>
      </c>
      <c r="H116" s="158" t="s">
        <v>15</v>
      </c>
      <c r="I116" s="158" t="s">
        <v>15</v>
      </c>
      <c r="J116" s="158" t="s">
        <v>15</v>
      </c>
      <c r="K116" s="158" t="s">
        <v>15</v>
      </c>
      <c r="L116" s="158" t="s">
        <v>15</v>
      </c>
      <c r="M116" s="158" t="s">
        <v>15</v>
      </c>
      <c r="N116" s="156" t="s">
        <v>198</v>
      </c>
      <c r="O116" s="158" t="s">
        <v>198</v>
      </c>
      <c r="P116" s="158" t="s">
        <v>15</v>
      </c>
      <c r="Q116" s="158" t="s">
        <v>198</v>
      </c>
      <c r="R116" s="158" t="s">
        <v>15</v>
      </c>
      <c r="S116" s="158" t="s">
        <v>15</v>
      </c>
      <c r="T116" s="158" t="s">
        <v>198</v>
      </c>
      <c r="U116" s="158" t="s">
        <v>15</v>
      </c>
      <c r="V116" s="158" t="s">
        <v>198</v>
      </c>
      <c r="W116" s="158" t="s">
        <v>15</v>
      </c>
      <c r="X116" s="158" t="s">
        <v>15</v>
      </c>
      <c r="Y116" s="158" t="s">
        <v>15</v>
      </c>
      <c r="Z116" s="158" t="s">
        <v>15</v>
      </c>
      <c r="AA116" s="158" t="s">
        <v>198</v>
      </c>
      <c r="AB116" s="158" t="s">
        <v>15</v>
      </c>
      <c r="AC116" s="158" t="s">
        <v>15</v>
      </c>
      <c r="AD116" s="158" t="s">
        <v>15</v>
      </c>
      <c r="AE116" s="158" t="s">
        <v>15</v>
      </c>
      <c r="AF116" s="158" t="s">
        <v>15</v>
      </c>
      <c r="AG116" s="158" t="s">
        <v>198</v>
      </c>
      <c r="AH116" s="158" t="s">
        <v>198</v>
      </c>
      <c r="AI116" s="158" t="s">
        <v>15</v>
      </c>
      <c r="AJ116" s="158" t="s">
        <v>198</v>
      </c>
      <c r="AK116" s="158" t="s">
        <v>15</v>
      </c>
      <c r="AL116" s="158" t="s">
        <v>15</v>
      </c>
      <c r="AM116" s="158" t="s">
        <v>15</v>
      </c>
      <c r="AN116" s="158" t="s">
        <v>15</v>
      </c>
      <c r="AO116" s="158" t="s">
        <v>15</v>
      </c>
      <c r="AP116" s="158" t="s">
        <v>15</v>
      </c>
      <c r="AQ116" s="158" t="s">
        <v>15</v>
      </c>
      <c r="AR116" s="158" t="s">
        <v>15</v>
      </c>
    </row>
    <row r="117" spans="1:44" ht="31.5" x14ac:dyDescent="0.2">
      <c r="A117" s="121">
        <v>9</v>
      </c>
      <c r="B117" s="122" t="s">
        <v>207</v>
      </c>
      <c r="C117" s="121" t="s">
        <v>4</v>
      </c>
      <c r="D117" s="159">
        <v>0.12611365600000002</v>
      </c>
      <c r="E117" s="159">
        <v>1.3453789000000001E-2</v>
      </c>
      <c r="F117" s="159">
        <v>1.243214823</v>
      </c>
      <c r="G117" s="159">
        <v>0.35044405000000006</v>
      </c>
      <c r="H117" s="159">
        <v>0.30234687799999999</v>
      </c>
      <c r="I117" s="159">
        <v>7.0287586000000013E-2</v>
      </c>
      <c r="J117" s="159">
        <v>0.13504966400000001</v>
      </c>
      <c r="K117" s="159">
        <v>6.8028256000000009E-2</v>
      </c>
      <c r="L117" s="159">
        <v>1.0217786150000001</v>
      </c>
      <c r="M117" s="159">
        <v>0.62695368099999993</v>
      </c>
      <c r="N117" s="159">
        <v>1.3498609460000002</v>
      </c>
      <c r="O117" s="159">
        <v>1.0504916E-2</v>
      </c>
      <c r="P117" s="159">
        <v>0.21158913399999998</v>
      </c>
      <c r="Q117" s="159">
        <v>6.1228000000000004E-5</v>
      </c>
      <c r="R117" s="159">
        <v>3.6950094000000003E-2</v>
      </c>
      <c r="S117" s="159">
        <v>1.1766585000000001E-2</v>
      </c>
      <c r="T117" s="159">
        <v>0.36455069699999998</v>
      </c>
      <c r="U117" s="159">
        <v>4.5404900000000003E-3</v>
      </c>
      <c r="V117" s="159">
        <v>5.2804211999999996E-2</v>
      </c>
      <c r="W117" s="159">
        <v>0.70157567599999993</v>
      </c>
      <c r="X117" s="159">
        <v>1.0424863720000002</v>
      </c>
      <c r="Y117" s="159">
        <v>0.574747648</v>
      </c>
      <c r="Z117" s="159">
        <v>0.54657580100000003</v>
      </c>
      <c r="AA117" s="159">
        <v>1.2600389999999999E-3</v>
      </c>
      <c r="AB117" s="159">
        <v>2.239474E-3</v>
      </c>
      <c r="AC117" s="159">
        <v>2.6942900000000001E-4</v>
      </c>
      <c r="AD117" s="159">
        <v>3.0593500000000002E-4</v>
      </c>
      <c r="AE117" s="159">
        <v>5.706114E-3</v>
      </c>
      <c r="AF117" s="159">
        <v>9.8710000000000009E-5</v>
      </c>
      <c r="AG117" s="159">
        <v>1.3003330999999998E-2</v>
      </c>
      <c r="AH117" s="159">
        <v>1.5891240000000001E-2</v>
      </c>
      <c r="AI117" s="159">
        <v>1.219312E-2</v>
      </c>
      <c r="AJ117" s="159">
        <v>9.7748459999999985E-3</v>
      </c>
      <c r="AK117" s="159">
        <v>9.7303219999999996E-3</v>
      </c>
      <c r="AL117" s="159">
        <v>5.0143489999999995E-3</v>
      </c>
      <c r="AM117" s="159">
        <v>1.5006E-5</v>
      </c>
      <c r="AN117" s="159">
        <v>0</v>
      </c>
      <c r="AO117" s="159">
        <v>0</v>
      </c>
      <c r="AP117" s="159">
        <v>1.71068E-4</v>
      </c>
      <c r="AQ117" s="159">
        <v>1.9771699999999998E-4</v>
      </c>
      <c r="AR117" s="159">
        <v>0</v>
      </c>
    </row>
    <row r="118" spans="1:44" ht="31.5" x14ac:dyDescent="0.2">
      <c r="A118" s="121">
        <v>10</v>
      </c>
      <c r="B118" s="122" t="s">
        <v>14</v>
      </c>
      <c r="C118" s="121" t="s">
        <v>4</v>
      </c>
      <c r="D118" s="158" t="s">
        <v>15</v>
      </c>
      <c r="E118" s="158" t="s">
        <v>15</v>
      </c>
      <c r="F118" s="158" t="s">
        <v>15</v>
      </c>
      <c r="G118" s="158" t="s">
        <v>15</v>
      </c>
      <c r="H118" s="158" t="s">
        <v>15</v>
      </c>
      <c r="I118" s="158" t="s">
        <v>15</v>
      </c>
      <c r="J118" s="158" t="s">
        <v>15</v>
      </c>
      <c r="K118" s="158" t="s">
        <v>15</v>
      </c>
      <c r="L118" s="158" t="s">
        <v>15</v>
      </c>
      <c r="M118" s="158" t="s">
        <v>15</v>
      </c>
      <c r="N118" s="158" t="s">
        <v>15</v>
      </c>
      <c r="O118" s="158" t="s">
        <v>15</v>
      </c>
      <c r="P118" s="158" t="s">
        <v>15</v>
      </c>
      <c r="Q118" s="158" t="s">
        <v>15</v>
      </c>
      <c r="R118" s="158" t="s">
        <v>15</v>
      </c>
      <c r="S118" s="158" t="s">
        <v>15</v>
      </c>
      <c r="T118" s="158" t="s">
        <v>15</v>
      </c>
      <c r="U118" s="158" t="s">
        <v>15</v>
      </c>
      <c r="V118" s="158" t="s">
        <v>15</v>
      </c>
      <c r="W118" s="158" t="s">
        <v>15</v>
      </c>
      <c r="X118" s="158" t="s">
        <v>15</v>
      </c>
      <c r="Y118" s="158" t="s">
        <v>15</v>
      </c>
      <c r="Z118" s="158" t="s">
        <v>15</v>
      </c>
      <c r="AA118" s="158" t="s">
        <v>15</v>
      </c>
      <c r="AB118" s="158" t="s">
        <v>15</v>
      </c>
      <c r="AC118" s="158" t="s">
        <v>15</v>
      </c>
      <c r="AD118" s="158" t="s">
        <v>15</v>
      </c>
      <c r="AE118" s="158" t="s">
        <v>15</v>
      </c>
      <c r="AF118" s="158" t="s">
        <v>15</v>
      </c>
      <c r="AG118" s="158" t="s">
        <v>15</v>
      </c>
      <c r="AH118" s="158" t="s">
        <v>15</v>
      </c>
      <c r="AI118" s="158" t="s">
        <v>15</v>
      </c>
      <c r="AJ118" s="158" t="s">
        <v>15</v>
      </c>
      <c r="AK118" s="158" t="s">
        <v>15</v>
      </c>
      <c r="AL118" s="158" t="s">
        <v>15</v>
      </c>
      <c r="AM118" s="158" t="s">
        <v>15</v>
      </c>
      <c r="AN118" s="158" t="s">
        <v>15</v>
      </c>
      <c r="AO118" s="158" t="s">
        <v>15</v>
      </c>
      <c r="AP118" s="158" t="s">
        <v>15</v>
      </c>
      <c r="AQ118" s="158" t="s">
        <v>15</v>
      </c>
      <c r="AR118" s="158" t="s">
        <v>15</v>
      </c>
    </row>
    <row r="119" spans="1:44" x14ac:dyDescent="0.2">
      <c r="A119" s="160"/>
      <c r="D119" s="161"/>
      <c r="F119" s="161"/>
      <c r="G119" s="161"/>
      <c r="H119" s="161"/>
      <c r="I119" s="161"/>
      <c r="J119" s="161"/>
      <c r="K119" s="161"/>
      <c r="L119" s="161"/>
      <c r="M119" s="162"/>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61"/>
      <c r="AR119" s="161"/>
    </row>
    <row r="120" spans="1:44" x14ac:dyDescent="0.2">
      <c r="A120" s="160" t="s">
        <v>253</v>
      </c>
    </row>
    <row r="121" spans="1:44" x14ac:dyDescent="0.2">
      <c r="A121" s="2" t="s">
        <v>46</v>
      </c>
    </row>
    <row r="122" spans="1:44" x14ac:dyDescent="0.2">
      <c r="A122" s="2" t="s">
        <v>81</v>
      </c>
    </row>
    <row r="123" spans="1:44" x14ac:dyDescent="0.2">
      <c r="A123" s="163" t="s">
        <v>82</v>
      </c>
    </row>
    <row r="124" spans="1:44" x14ac:dyDescent="0.2">
      <c r="A124" s="163" t="s">
        <v>219</v>
      </c>
    </row>
    <row r="125" spans="1:44" x14ac:dyDescent="0.2">
      <c r="A125" s="2" t="s">
        <v>318</v>
      </c>
    </row>
    <row r="126" spans="1:44" x14ac:dyDescent="0.2">
      <c r="A126" s="2" t="s">
        <v>58</v>
      </c>
    </row>
    <row r="127" spans="1:44" x14ac:dyDescent="0.2">
      <c r="A127" s="2" t="s">
        <v>157</v>
      </c>
    </row>
    <row r="128" spans="1:44" x14ac:dyDescent="0.2">
      <c r="A128" s="2" t="s">
        <v>263</v>
      </c>
    </row>
    <row r="129" spans="1:28" x14ac:dyDescent="0.2">
      <c r="A129" s="2" t="s">
        <v>142</v>
      </c>
    </row>
    <row r="130" spans="1:28" x14ac:dyDescent="0.2">
      <c r="A130" s="2" t="s">
        <v>220</v>
      </c>
    </row>
    <row r="131" spans="1:28" x14ac:dyDescent="0.2">
      <c r="A131" s="2" t="s">
        <v>221</v>
      </c>
    </row>
    <row r="132" spans="1:28" x14ac:dyDescent="0.2">
      <c r="A132" s="2" t="s">
        <v>143</v>
      </c>
    </row>
    <row r="133" spans="1:28" x14ac:dyDescent="0.2">
      <c r="A133" s="2" t="s">
        <v>416</v>
      </c>
    </row>
    <row r="135" spans="1:28" x14ac:dyDescent="0.2">
      <c r="A135" s="109" t="s">
        <v>344</v>
      </c>
    </row>
    <row r="136" spans="1:28" x14ac:dyDescent="0.2">
      <c r="A136" s="2" t="s">
        <v>69</v>
      </c>
    </row>
    <row r="137" spans="1:28" x14ac:dyDescent="0.2">
      <c r="A137" s="2" t="s">
        <v>316</v>
      </c>
    </row>
    <row r="138" spans="1:28" x14ac:dyDescent="0.2">
      <c r="A138" s="2" t="s">
        <v>343</v>
      </c>
    </row>
    <row r="139" spans="1:28" x14ac:dyDescent="0.2">
      <c r="A139" s="2" t="s">
        <v>345</v>
      </c>
    </row>
    <row r="141" spans="1:28" x14ac:dyDescent="0.2">
      <c r="A141" s="164" t="s">
        <v>225</v>
      </c>
      <c r="B141" s="164"/>
      <c r="C141" s="164"/>
      <c r="D141" s="164"/>
      <c r="E141" s="164"/>
      <c r="F141" s="164"/>
      <c r="G141" s="164"/>
      <c r="H141" s="164"/>
      <c r="I141" s="164"/>
      <c r="J141" s="164"/>
      <c r="K141" s="164"/>
      <c r="L141" s="164"/>
      <c r="M141" s="164"/>
      <c r="AA141" s="164"/>
      <c r="AB141" s="164"/>
    </row>
    <row r="142" spans="1:28" x14ac:dyDescent="0.25">
      <c r="A142" s="109" t="s">
        <v>148</v>
      </c>
      <c r="B142" s="109" t="s">
        <v>149</v>
      </c>
      <c r="C142" s="165" t="s">
        <v>222</v>
      </c>
      <c r="D142" s="165" t="s">
        <v>223</v>
      </c>
    </row>
    <row r="143" spans="1:28" x14ac:dyDescent="0.25">
      <c r="A143" s="2">
        <v>1</v>
      </c>
      <c r="B143" s="2" t="s">
        <v>235</v>
      </c>
      <c r="C143" s="166">
        <v>37467</v>
      </c>
      <c r="D143" s="166">
        <v>41275</v>
      </c>
    </row>
    <row r="144" spans="1:28" x14ac:dyDescent="0.25">
      <c r="A144" s="2">
        <v>2</v>
      </c>
      <c r="B144" s="2" t="s">
        <v>191</v>
      </c>
      <c r="C144" s="166">
        <v>36539</v>
      </c>
      <c r="D144" s="166">
        <v>41275</v>
      </c>
    </row>
    <row r="145" spans="1:4" x14ac:dyDescent="0.25">
      <c r="A145" s="2">
        <v>3</v>
      </c>
      <c r="B145" s="2" t="s">
        <v>106</v>
      </c>
      <c r="C145" s="166">
        <v>42481</v>
      </c>
      <c r="D145" s="166">
        <v>42481</v>
      </c>
    </row>
    <row r="146" spans="1:4" x14ac:dyDescent="0.25">
      <c r="A146" s="2">
        <v>4</v>
      </c>
      <c r="B146" s="2" t="s">
        <v>139</v>
      </c>
      <c r="C146" s="166">
        <v>40528</v>
      </c>
      <c r="D146" s="166">
        <v>41275</v>
      </c>
    </row>
    <row r="147" spans="1:4" x14ac:dyDescent="0.25">
      <c r="A147" s="2">
        <v>5</v>
      </c>
      <c r="B147" s="2" t="s">
        <v>140</v>
      </c>
      <c r="C147" s="166">
        <v>37399</v>
      </c>
      <c r="D147" s="166">
        <v>41275</v>
      </c>
    </row>
    <row r="148" spans="1:4" x14ac:dyDescent="0.25">
      <c r="A148" s="2">
        <v>6</v>
      </c>
      <c r="B148" s="2" t="s">
        <v>104</v>
      </c>
      <c r="C148" s="166">
        <v>38244</v>
      </c>
      <c r="D148" s="166">
        <v>41275</v>
      </c>
    </row>
    <row r="149" spans="1:4" x14ac:dyDescent="0.25">
      <c r="A149" s="2">
        <v>7</v>
      </c>
      <c r="B149" s="2" t="s">
        <v>188</v>
      </c>
      <c r="C149" s="166">
        <v>38229</v>
      </c>
      <c r="D149" s="166">
        <v>41275</v>
      </c>
    </row>
    <row r="150" spans="1:4" x14ac:dyDescent="0.25">
      <c r="A150" s="2">
        <v>8</v>
      </c>
      <c r="B150" s="2" t="s">
        <v>252</v>
      </c>
      <c r="C150" s="166">
        <v>36824</v>
      </c>
      <c r="D150" s="166">
        <v>41275</v>
      </c>
    </row>
    <row r="151" spans="1:4" x14ac:dyDescent="0.25">
      <c r="A151" s="2">
        <v>9</v>
      </c>
      <c r="B151" s="2" t="s">
        <v>187</v>
      </c>
      <c r="C151" s="166">
        <v>37503</v>
      </c>
      <c r="D151" s="166">
        <v>41275</v>
      </c>
    </row>
    <row r="152" spans="1:4" x14ac:dyDescent="0.25">
      <c r="A152" s="2">
        <v>10</v>
      </c>
      <c r="B152" s="2" t="s">
        <v>254</v>
      </c>
      <c r="C152" s="166">
        <v>36368</v>
      </c>
      <c r="D152" s="166">
        <v>41275</v>
      </c>
    </row>
    <row r="153" spans="1:4" x14ac:dyDescent="0.25">
      <c r="A153" s="2">
        <v>11</v>
      </c>
      <c r="B153" s="2" t="s">
        <v>189</v>
      </c>
      <c r="C153" s="166">
        <v>39444</v>
      </c>
      <c r="D153" s="166">
        <v>41275</v>
      </c>
    </row>
    <row r="154" spans="1:4" x14ac:dyDescent="0.25">
      <c r="A154" s="2">
        <v>12</v>
      </c>
      <c r="B154" s="2" t="s">
        <v>133</v>
      </c>
      <c r="C154" s="166">
        <v>39140</v>
      </c>
      <c r="D154" s="166">
        <v>41277</v>
      </c>
    </row>
    <row r="155" spans="1:4" x14ac:dyDescent="0.25">
      <c r="A155" s="2">
        <v>13</v>
      </c>
      <c r="B155" s="2" t="s">
        <v>136</v>
      </c>
      <c r="C155" s="166">
        <v>38398</v>
      </c>
      <c r="D155" s="166">
        <v>41275</v>
      </c>
    </row>
    <row r="156" spans="1:4" x14ac:dyDescent="0.25">
      <c r="A156" s="2">
        <v>14</v>
      </c>
      <c r="B156" s="2" t="s">
        <v>134</v>
      </c>
      <c r="C156" s="166">
        <v>37467</v>
      </c>
      <c r="D156" s="166">
        <v>41275</v>
      </c>
    </row>
    <row r="157" spans="1:4" x14ac:dyDescent="0.25">
      <c r="A157" s="2">
        <v>15</v>
      </c>
      <c r="B157" s="2" t="s">
        <v>350</v>
      </c>
      <c r="C157" s="166">
        <v>38075</v>
      </c>
      <c r="D157" s="166">
        <v>41277</v>
      </c>
    </row>
    <row r="158" spans="1:4" x14ac:dyDescent="0.25">
      <c r="A158" s="2">
        <v>16</v>
      </c>
      <c r="B158" s="2" t="s">
        <v>267</v>
      </c>
      <c r="C158" s="166">
        <v>35155</v>
      </c>
      <c r="D158" s="166">
        <v>41275</v>
      </c>
    </row>
    <row r="159" spans="1:4" x14ac:dyDescent="0.25">
      <c r="C159" s="166"/>
      <c r="D159" s="166"/>
    </row>
    <row r="160" spans="1:4" x14ac:dyDescent="0.25">
      <c r="A160" s="109" t="s">
        <v>270</v>
      </c>
      <c r="B160" s="109"/>
      <c r="C160" s="166"/>
      <c r="D160" s="166"/>
    </row>
    <row r="161" spans="1:4" x14ac:dyDescent="0.25">
      <c r="A161" s="109" t="s">
        <v>148</v>
      </c>
      <c r="B161" s="109" t="s">
        <v>224</v>
      </c>
      <c r="C161" s="166"/>
      <c r="D161" s="166"/>
    </row>
    <row r="162" spans="1:4" x14ac:dyDescent="0.25">
      <c r="A162" s="2">
        <v>1</v>
      </c>
      <c r="B162" s="2" t="s">
        <v>213</v>
      </c>
      <c r="C162" s="166"/>
      <c r="D162" s="166"/>
    </row>
    <row r="163" spans="1:4" x14ac:dyDescent="0.25">
      <c r="A163" s="2">
        <v>2</v>
      </c>
      <c r="B163" s="2" t="s">
        <v>190</v>
      </c>
      <c r="C163" s="166"/>
      <c r="D163" s="166"/>
    </row>
    <row r="164" spans="1:4" x14ac:dyDescent="0.25">
      <c r="A164" s="2">
        <v>3</v>
      </c>
      <c r="B164" s="2" t="s">
        <v>125</v>
      </c>
      <c r="C164" s="166"/>
      <c r="D164" s="166"/>
    </row>
    <row r="165" spans="1:4" x14ac:dyDescent="0.25">
      <c r="A165" s="2">
        <v>4</v>
      </c>
      <c r="B165" s="2" t="s">
        <v>199</v>
      </c>
      <c r="C165" s="166"/>
      <c r="D165" s="166"/>
    </row>
    <row r="166" spans="1:4" x14ac:dyDescent="0.25">
      <c r="A166" s="2">
        <v>5</v>
      </c>
      <c r="B166" s="2" t="s">
        <v>214</v>
      </c>
      <c r="C166" s="166"/>
      <c r="D166" s="166"/>
    </row>
    <row r="167" spans="1:4" x14ac:dyDescent="0.25">
      <c r="A167" s="2">
        <v>6</v>
      </c>
      <c r="B167" s="2" t="s">
        <v>127</v>
      </c>
      <c r="C167" s="166"/>
      <c r="D167" s="166"/>
    </row>
    <row r="168" spans="1:4" x14ac:dyDescent="0.25">
      <c r="A168" s="2">
        <v>7</v>
      </c>
      <c r="B168" s="2" t="s">
        <v>215</v>
      </c>
      <c r="C168" s="166"/>
      <c r="D168" s="166"/>
    </row>
    <row r="169" spans="1:4" x14ac:dyDescent="0.25">
      <c r="A169" s="2">
        <v>8</v>
      </c>
      <c r="B169" s="2" t="s">
        <v>201</v>
      </c>
      <c r="C169" s="166"/>
      <c r="D169" s="166"/>
    </row>
    <row r="170" spans="1:4" x14ac:dyDescent="0.25">
      <c r="A170" s="2">
        <v>9</v>
      </c>
      <c r="B170" s="2" t="s">
        <v>130</v>
      </c>
      <c r="C170" s="166"/>
      <c r="D170" s="166"/>
    </row>
    <row r="171" spans="1:4" x14ac:dyDescent="0.25">
      <c r="A171" s="2">
        <v>10</v>
      </c>
      <c r="B171" s="2" t="s">
        <v>94</v>
      </c>
      <c r="C171" s="166"/>
      <c r="D171" s="166"/>
    </row>
    <row r="172" spans="1:4" x14ac:dyDescent="0.25">
      <c r="A172" s="2">
        <v>11</v>
      </c>
      <c r="B172" s="2" t="s">
        <v>131</v>
      </c>
      <c r="C172" s="166"/>
      <c r="D172" s="166"/>
    </row>
  </sheetData>
  <phoneticPr fontId="0" type="noConversion"/>
  <conditionalFormatting sqref="D47:AR47">
    <cfRule type="cellIs" dxfId="0" priority="2" stopIfTrue="1" operator="notEqual">
      <formula>0</formula>
    </cfRule>
  </conditionalFormatting>
  <printOptions horizontalCentered="1" verticalCentered="1"/>
  <pageMargins left="0.25" right="0.18" top="0.2" bottom="0.2" header="0.17" footer="0.16"/>
  <pageSetup paperSize="9" fitToWidth="11" fitToHeight="3" orientation="landscape" blackAndWhite="1" r:id="rId1"/>
  <headerFooter alignWithMargins="0">
    <oddHeader>&amp;L&amp;"Aptos"&amp;10&amp;KFF0000 "Sensitivity: Confidential"&amp;1#_x000D_</oddHeader>
  </headerFooter>
  <rowBreaks count="2" manualBreakCount="2">
    <brk id="30" max="16383" man="1"/>
    <brk id="5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0"/>
  <sheetViews>
    <sheetView workbookViewId="0"/>
  </sheetViews>
  <sheetFormatPr defaultRowHeight="15" x14ac:dyDescent="0.3"/>
  <cols>
    <col min="1" max="1" width="74.85546875" style="14" bestFit="1" customWidth="1"/>
    <col min="2" max="2" width="48.7109375" style="14" bestFit="1" customWidth="1"/>
    <col min="3" max="16384" width="9.140625" style="14"/>
  </cols>
  <sheetData>
    <row r="1" spans="1:9" s="3" customFormat="1" x14ac:dyDescent="0.3"/>
    <row r="2" spans="1:9" s="3" customFormat="1" x14ac:dyDescent="0.3">
      <c r="A2" s="9" t="s">
        <v>146</v>
      </c>
    </row>
    <row r="3" spans="1:9" s="3" customFormat="1" x14ac:dyDescent="0.3">
      <c r="A3" s="56"/>
      <c r="B3" s="57" t="s">
        <v>3</v>
      </c>
      <c r="C3" s="57"/>
      <c r="D3" s="57"/>
      <c r="E3" s="57"/>
      <c r="F3" s="57"/>
      <c r="G3" s="57"/>
      <c r="H3" s="58"/>
      <c r="I3" s="58"/>
    </row>
    <row r="4" spans="1:9" s="3" customFormat="1" ht="15" customHeight="1" x14ac:dyDescent="0.3">
      <c r="A4" s="224" t="s">
        <v>34</v>
      </c>
      <c r="B4" s="224"/>
      <c r="C4" s="57"/>
      <c r="D4" s="57"/>
      <c r="E4" s="57"/>
      <c r="F4" s="57"/>
      <c r="G4" s="57"/>
      <c r="H4" s="57"/>
      <c r="I4" s="57"/>
    </row>
    <row r="5" spans="1:9" s="3" customFormat="1" x14ac:dyDescent="0.3">
      <c r="A5" s="225" t="s">
        <v>387</v>
      </c>
      <c r="B5" s="225"/>
      <c r="C5" s="60"/>
      <c r="D5" s="60"/>
      <c r="E5" s="60"/>
      <c r="F5" s="60"/>
      <c r="G5" s="60"/>
      <c r="H5" s="60"/>
      <c r="I5" s="60"/>
    </row>
    <row r="6" spans="1:9" s="3" customFormat="1" x14ac:dyDescent="0.3">
      <c r="A6" s="59"/>
      <c r="B6" s="59"/>
      <c r="C6" s="60"/>
      <c r="D6" s="60"/>
      <c r="E6" s="60"/>
      <c r="F6" s="60"/>
      <c r="G6" s="60"/>
      <c r="H6" s="60"/>
      <c r="I6" s="60"/>
    </row>
    <row r="7" spans="1:9" s="3" customFormat="1" x14ac:dyDescent="0.3">
      <c r="A7" s="167" t="s">
        <v>266</v>
      </c>
      <c r="B7" s="168" t="s">
        <v>324</v>
      </c>
      <c r="C7" s="61"/>
      <c r="D7" s="61"/>
      <c r="E7" s="61"/>
      <c r="F7" s="61"/>
      <c r="G7" s="61"/>
      <c r="H7" s="61"/>
    </row>
    <row r="8" spans="1:9" x14ac:dyDescent="0.3">
      <c r="A8" s="169" t="s">
        <v>138</v>
      </c>
      <c r="B8" s="170"/>
    </row>
    <row r="9" spans="1:9" x14ac:dyDescent="0.3">
      <c r="A9" s="170" t="s">
        <v>274</v>
      </c>
      <c r="B9" s="171">
        <v>4.1429999999999998</v>
      </c>
    </row>
    <row r="10" spans="1:9" x14ac:dyDescent="0.3">
      <c r="A10" s="170" t="s">
        <v>275</v>
      </c>
      <c r="B10" s="171">
        <v>3.8650000000000002</v>
      </c>
    </row>
    <row r="11" spans="1:9" x14ac:dyDescent="0.3">
      <c r="A11" s="170"/>
      <c r="B11" s="171"/>
    </row>
    <row r="12" spans="1:9" x14ac:dyDescent="0.3">
      <c r="A12" s="169" t="s">
        <v>388</v>
      </c>
      <c r="B12" s="171"/>
    </row>
    <row r="13" spans="1:9" x14ac:dyDescent="0.3">
      <c r="A13" s="170" t="s">
        <v>274</v>
      </c>
      <c r="B13" s="171">
        <v>2.15</v>
      </c>
    </row>
    <row r="14" spans="1:9" x14ac:dyDescent="0.3">
      <c r="A14" s="170" t="s">
        <v>275</v>
      </c>
      <c r="B14" s="171">
        <v>1.897</v>
      </c>
    </row>
    <row r="15" spans="1:9" x14ac:dyDescent="0.3">
      <c r="A15" s="170"/>
      <c r="B15" s="171"/>
    </row>
    <row r="16" spans="1:9" x14ac:dyDescent="0.3">
      <c r="A16" s="169" t="s">
        <v>386</v>
      </c>
      <c r="B16" s="171"/>
    </row>
    <row r="17" spans="1:2" x14ac:dyDescent="0.3">
      <c r="A17" s="170" t="s">
        <v>274</v>
      </c>
      <c r="B17" s="171">
        <v>2.4510000000000001</v>
      </c>
    </row>
    <row r="18" spans="1:2" x14ac:dyDescent="0.3">
      <c r="A18" s="170" t="s">
        <v>275</v>
      </c>
      <c r="B18" s="171">
        <v>2.1419999999999999</v>
      </c>
    </row>
    <row r="19" spans="1:2" x14ac:dyDescent="0.3">
      <c r="A19" s="170"/>
      <c r="B19" s="171"/>
    </row>
    <row r="20" spans="1:2" x14ac:dyDescent="0.3">
      <c r="A20" s="169" t="s">
        <v>107</v>
      </c>
      <c r="B20" s="171"/>
    </row>
    <row r="21" spans="1:2" x14ac:dyDescent="0.3">
      <c r="A21" s="170" t="s">
        <v>274</v>
      </c>
      <c r="B21" s="171">
        <v>1.371</v>
      </c>
    </row>
    <row r="22" spans="1:2" x14ac:dyDescent="0.3">
      <c r="A22" s="170" t="s">
        <v>275</v>
      </c>
      <c r="B22" s="171">
        <v>1.33</v>
      </c>
    </row>
    <row r="23" spans="1:2" x14ac:dyDescent="0.3">
      <c r="A23" s="170"/>
      <c r="B23" s="171"/>
    </row>
    <row r="24" spans="1:2" x14ac:dyDescent="0.3">
      <c r="A24" s="169" t="s">
        <v>323</v>
      </c>
      <c r="B24" s="171"/>
    </row>
    <row r="25" spans="1:2" x14ac:dyDescent="0.3">
      <c r="A25" s="170" t="s">
        <v>274</v>
      </c>
      <c r="B25" s="171">
        <v>0.80600000000000005</v>
      </c>
    </row>
    <row r="26" spans="1:2" x14ac:dyDescent="0.3">
      <c r="A26" s="170" t="s">
        <v>275</v>
      </c>
      <c r="B26" s="171">
        <v>0.81</v>
      </c>
    </row>
    <row r="27" spans="1:2" x14ac:dyDescent="0.3">
      <c r="A27" s="170"/>
      <c r="B27" s="171"/>
    </row>
    <row r="28" spans="1:2" x14ac:dyDescent="0.3">
      <c r="A28" s="169" t="s">
        <v>105</v>
      </c>
      <c r="B28" s="171"/>
    </row>
    <row r="29" spans="1:2" x14ac:dyDescent="0.3">
      <c r="A29" s="170" t="s">
        <v>274</v>
      </c>
      <c r="B29" s="171">
        <v>0.67100000000000004</v>
      </c>
    </row>
    <row r="30" spans="1:2" x14ac:dyDescent="0.3">
      <c r="A30" s="170" t="s">
        <v>275</v>
      </c>
      <c r="B30" s="171">
        <v>0.66900000000000004</v>
      </c>
    </row>
    <row r="31" spans="1:2" x14ac:dyDescent="0.3">
      <c r="A31" s="170"/>
      <c r="B31" s="171"/>
    </row>
    <row r="32" spans="1:2" x14ac:dyDescent="0.3">
      <c r="A32" s="169" t="s">
        <v>191</v>
      </c>
      <c r="B32" s="171"/>
    </row>
    <row r="33" spans="1:2" x14ac:dyDescent="0.3">
      <c r="A33" s="170" t="s">
        <v>122</v>
      </c>
      <c r="B33" s="171">
        <v>2.1</v>
      </c>
    </row>
    <row r="34" spans="1:2" x14ac:dyDescent="0.3">
      <c r="A34" s="170" t="s">
        <v>113</v>
      </c>
      <c r="B34" s="171">
        <v>1.5</v>
      </c>
    </row>
    <row r="35" spans="1:2" x14ac:dyDescent="0.3">
      <c r="A35" s="170"/>
      <c r="B35" s="171"/>
    </row>
    <row r="36" spans="1:2" x14ac:dyDescent="0.3">
      <c r="A36" s="169" t="s">
        <v>139</v>
      </c>
      <c r="B36" s="171"/>
    </row>
    <row r="37" spans="1:2" x14ac:dyDescent="0.3">
      <c r="A37" s="170" t="s">
        <v>122</v>
      </c>
      <c r="B37" s="171">
        <v>0.84000000000000008</v>
      </c>
    </row>
    <row r="38" spans="1:2" x14ac:dyDescent="0.3">
      <c r="A38" s="170" t="s">
        <v>113</v>
      </c>
      <c r="B38" s="171">
        <v>0.69000000000000006</v>
      </c>
    </row>
    <row r="39" spans="1:2" x14ac:dyDescent="0.3">
      <c r="A39" s="170"/>
      <c r="B39" s="171"/>
    </row>
    <row r="40" spans="1:2" x14ac:dyDescent="0.3">
      <c r="A40" s="169" t="s">
        <v>192</v>
      </c>
      <c r="B40" s="171"/>
    </row>
    <row r="41" spans="1:2" x14ac:dyDescent="0.3">
      <c r="A41" s="170" t="s">
        <v>274</v>
      </c>
      <c r="B41" s="171">
        <v>4.2750000000000004</v>
      </c>
    </row>
    <row r="42" spans="1:2" x14ac:dyDescent="0.3">
      <c r="A42" s="170" t="s">
        <v>275</v>
      </c>
      <c r="B42" s="171">
        <v>2.5659999999999998</v>
      </c>
    </row>
    <row r="43" spans="1:2" x14ac:dyDescent="0.3">
      <c r="A43" s="170"/>
      <c r="B43" s="171"/>
    </row>
    <row r="44" spans="1:2" x14ac:dyDescent="0.3">
      <c r="A44" s="169" t="s">
        <v>140</v>
      </c>
      <c r="B44" s="171"/>
    </row>
    <row r="45" spans="1:2" x14ac:dyDescent="0.3">
      <c r="A45" s="170" t="s">
        <v>274</v>
      </c>
      <c r="B45" s="171">
        <v>0.57199999999999995</v>
      </c>
    </row>
    <row r="46" spans="1:2" x14ac:dyDescent="0.3">
      <c r="A46" s="170" t="s">
        <v>275</v>
      </c>
      <c r="B46" s="171">
        <v>0.53700000000000003</v>
      </c>
    </row>
    <row r="47" spans="1:2" x14ac:dyDescent="0.3">
      <c r="A47" s="170"/>
      <c r="B47" s="171"/>
    </row>
    <row r="48" spans="1:2" x14ac:dyDescent="0.3">
      <c r="A48" s="169" t="s">
        <v>349</v>
      </c>
      <c r="B48" s="171"/>
    </row>
    <row r="49" spans="1:2" x14ac:dyDescent="0.3">
      <c r="A49" s="170" t="s">
        <v>274</v>
      </c>
      <c r="B49" s="171">
        <v>3.4609999999999999</v>
      </c>
    </row>
    <row r="50" spans="1:2" x14ac:dyDescent="0.3">
      <c r="A50" s="170" t="s">
        <v>275</v>
      </c>
      <c r="B50" s="171">
        <v>3.194</v>
      </c>
    </row>
    <row r="51" spans="1:2" x14ac:dyDescent="0.3">
      <c r="A51" s="170"/>
      <c r="B51" s="171"/>
    </row>
    <row r="52" spans="1:2" x14ac:dyDescent="0.3">
      <c r="A52" s="169" t="s">
        <v>104</v>
      </c>
      <c r="B52" s="171"/>
    </row>
    <row r="53" spans="1:2" x14ac:dyDescent="0.3">
      <c r="A53" s="170" t="s">
        <v>274</v>
      </c>
      <c r="B53" s="171">
        <v>36.015000000000001</v>
      </c>
    </row>
    <row r="54" spans="1:2" x14ac:dyDescent="0.3">
      <c r="A54" s="170" t="s">
        <v>275</v>
      </c>
      <c r="B54" s="171">
        <v>35.579000000000001</v>
      </c>
    </row>
    <row r="55" spans="1:2" x14ac:dyDescent="0.3">
      <c r="A55" s="170"/>
      <c r="B55" s="171"/>
    </row>
    <row r="56" spans="1:2" x14ac:dyDescent="0.3">
      <c r="A56" s="169" t="s">
        <v>188</v>
      </c>
      <c r="B56" s="171"/>
    </row>
    <row r="57" spans="1:2" x14ac:dyDescent="0.3">
      <c r="A57" s="170" t="s">
        <v>274</v>
      </c>
      <c r="B57" s="171">
        <v>31.064999999999998</v>
      </c>
    </row>
    <row r="58" spans="1:2" x14ac:dyDescent="0.3">
      <c r="A58" s="170" t="s">
        <v>275</v>
      </c>
      <c r="B58" s="171">
        <v>31.036000000000001</v>
      </c>
    </row>
    <row r="59" spans="1:2" x14ac:dyDescent="0.3">
      <c r="A59" s="170"/>
      <c r="B59" s="171"/>
    </row>
    <row r="60" spans="1:2" x14ac:dyDescent="0.3">
      <c r="A60" s="169" t="s">
        <v>252</v>
      </c>
      <c r="B60" s="171"/>
    </row>
    <row r="61" spans="1:2" x14ac:dyDescent="0.3">
      <c r="A61" s="170" t="s">
        <v>274</v>
      </c>
      <c r="B61" s="171">
        <v>6.4630000000000001</v>
      </c>
    </row>
    <row r="62" spans="1:2" x14ac:dyDescent="0.3">
      <c r="A62" s="170" t="s">
        <v>275</v>
      </c>
      <c r="B62" s="171">
        <v>4.8120000000000003</v>
      </c>
    </row>
    <row r="63" spans="1:2" x14ac:dyDescent="0.3">
      <c r="A63" s="170"/>
      <c r="B63" s="171"/>
    </row>
    <row r="64" spans="1:2" x14ac:dyDescent="0.3">
      <c r="A64" s="169" t="s">
        <v>187</v>
      </c>
      <c r="B64" s="171"/>
    </row>
    <row r="65" spans="1:2" x14ac:dyDescent="0.3">
      <c r="A65" s="170" t="s">
        <v>274</v>
      </c>
      <c r="B65" s="171">
        <v>0.42400000000000004</v>
      </c>
    </row>
    <row r="66" spans="1:2" x14ac:dyDescent="0.3">
      <c r="A66" s="170" t="s">
        <v>275</v>
      </c>
      <c r="B66" s="171">
        <v>0.42200000000000004</v>
      </c>
    </row>
    <row r="67" spans="1:2" x14ac:dyDescent="0.3">
      <c r="A67" s="170"/>
      <c r="B67" s="171"/>
    </row>
    <row r="68" spans="1:2" x14ac:dyDescent="0.3">
      <c r="A68" s="169" t="s">
        <v>254</v>
      </c>
      <c r="B68" s="171"/>
    </row>
    <row r="69" spans="1:2" x14ac:dyDescent="0.3">
      <c r="A69" s="170" t="s">
        <v>274</v>
      </c>
      <c r="B69" s="171">
        <v>6.0510000000000002</v>
      </c>
    </row>
    <row r="70" spans="1:2" x14ac:dyDescent="0.3">
      <c r="A70" s="170" t="s">
        <v>275</v>
      </c>
      <c r="B70" s="171">
        <v>5.7549999999999999</v>
      </c>
    </row>
    <row r="71" spans="1:2" x14ac:dyDescent="0.3">
      <c r="A71" s="170"/>
      <c r="B71" s="171"/>
    </row>
    <row r="72" spans="1:2" x14ac:dyDescent="0.3">
      <c r="A72" s="169" t="s">
        <v>189</v>
      </c>
      <c r="B72" s="171"/>
    </row>
    <row r="73" spans="1:2" x14ac:dyDescent="0.3">
      <c r="A73" s="170" t="s">
        <v>274</v>
      </c>
      <c r="B73" s="171">
        <v>32.265000000000001</v>
      </c>
    </row>
    <row r="74" spans="1:2" x14ac:dyDescent="0.3">
      <c r="A74" s="170" t="s">
        <v>275</v>
      </c>
      <c r="B74" s="171">
        <v>32.067999999999998</v>
      </c>
    </row>
    <row r="75" spans="1:2" x14ac:dyDescent="0.3">
      <c r="A75" s="170"/>
      <c r="B75" s="171"/>
    </row>
    <row r="76" spans="1:2" x14ac:dyDescent="0.3">
      <c r="A76" s="169" t="s">
        <v>256</v>
      </c>
      <c r="B76" s="171"/>
    </row>
    <row r="77" spans="1:2" x14ac:dyDescent="0.3">
      <c r="A77" s="170" t="s">
        <v>274</v>
      </c>
      <c r="B77" s="171">
        <v>2.3980000000000001</v>
      </c>
    </row>
    <row r="78" spans="1:2" x14ac:dyDescent="0.3">
      <c r="A78" s="170" t="s">
        <v>275</v>
      </c>
      <c r="B78" s="171">
        <v>2.1579999999999999</v>
      </c>
    </row>
    <row r="79" spans="1:2" x14ac:dyDescent="0.3">
      <c r="A79" s="170"/>
      <c r="B79" s="171"/>
    </row>
    <row r="80" spans="1:2" x14ac:dyDescent="0.3">
      <c r="A80" s="169" t="s">
        <v>135</v>
      </c>
      <c r="B80" s="171"/>
    </row>
    <row r="81" spans="1:2" x14ac:dyDescent="0.3">
      <c r="A81" s="170" t="s">
        <v>274</v>
      </c>
      <c r="B81" s="171">
        <v>1.784</v>
      </c>
    </row>
    <row r="82" spans="1:2" x14ac:dyDescent="0.3">
      <c r="A82" s="170" t="s">
        <v>275</v>
      </c>
      <c r="B82" s="171">
        <v>1.6539999999999999</v>
      </c>
    </row>
    <row r="83" spans="1:2" x14ac:dyDescent="0.3">
      <c r="A83" s="170"/>
      <c r="B83" s="171"/>
    </row>
    <row r="84" spans="1:2" x14ac:dyDescent="0.3">
      <c r="A84" s="169" t="s">
        <v>359</v>
      </c>
      <c r="B84" s="171"/>
    </row>
    <row r="85" spans="1:2" x14ac:dyDescent="0.3">
      <c r="A85" s="170" t="s">
        <v>274</v>
      </c>
      <c r="B85" s="171">
        <v>1.4890000000000001</v>
      </c>
    </row>
    <row r="86" spans="1:2" x14ac:dyDescent="0.3">
      <c r="A86" s="170" t="s">
        <v>275</v>
      </c>
      <c r="B86" s="171">
        <v>1.228</v>
      </c>
    </row>
    <row r="87" spans="1:2" x14ac:dyDescent="0.3">
      <c r="A87" s="170"/>
      <c r="B87" s="171"/>
    </row>
    <row r="88" spans="1:2" x14ac:dyDescent="0.3">
      <c r="A88" s="169" t="s">
        <v>235</v>
      </c>
      <c r="B88" s="171"/>
    </row>
    <row r="89" spans="1:2" x14ac:dyDescent="0.3">
      <c r="A89" s="170" t="s">
        <v>274</v>
      </c>
      <c r="B89" s="171">
        <v>1.218</v>
      </c>
    </row>
    <row r="90" spans="1:2" x14ac:dyDescent="0.3">
      <c r="A90" s="170" t="s">
        <v>275</v>
      </c>
      <c r="B90" s="171">
        <v>1.139</v>
      </c>
    </row>
    <row r="91" spans="1:2" x14ac:dyDescent="0.3">
      <c r="A91" s="170"/>
      <c r="B91" s="171"/>
    </row>
    <row r="92" spans="1:2" x14ac:dyDescent="0.3">
      <c r="A92" s="169" t="s">
        <v>319</v>
      </c>
      <c r="B92" s="171"/>
    </row>
    <row r="93" spans="1:2" x14ac:dyDescent="0.3">
      <c r="A93" s="170" t="s">
        <v>274</v>
      </c>
      <c r="B93" s="171">
        <v>0.81</v>
      </c>
    </row>
    <row r="94" spans="1:2" x14ac:dyDescent="0.3">
      <c r="A94" s="170" t="s">
        <v>275</v>
      </c>
      <c r="B94" s="171">
        <v>0.39900000000000002</v>
      </c>
    </row>
    <row r="95" spans="1:2" x14ac:dyDescent="0.3">
      <c r="A95" s="170"/>
      <c r="B95" s="171"/>
    </row>
    <row r="96" spans="1:2" x14ac:dyDescent="0.3">
      <c r="A96" s="169" t="s">
        <v>216</v>
      </c>
      <c r="B96" s="171"/>
    </row>
    <row r="97" spans="1:2" x14ac:dyDescent="0.3">
      <c r="A97" s="170" t="s">
        <v>274</v>
      </c>
      <c r="B97" s="171">
        <v>0.90300000000000002</v>
      </c>
    </row>
    <row r="98" spans="1:2" x14ac:dyDescent="0.3">
      <c r="A98" s="170" t="s">
        <v>275</v>
      </c>
      <c r="B98" s="171">
        <v>0.86799999999999999</v>
      </c>
    </row>
    <row r="99" spans="1:2" x14ac:dyDescent="0.3">
      <c r="A99" s="170"/>
      <c r="B99" s="171"/>
    </row>
    <row r="100" spans="1:2" x14ac:dyDescent="0.3">
      <c r="A100" s="169" t="s">
        <v>137</v>
      </c>
      <c r="B100" s="171"/>
    </row>
    <row r="101" spans="1:2" x14ac:dyDescent="0.3">
      <c r="A101" s="170" t="s">
        <v>274</v>
      </c>
      <c r="B101" s="171">
        <v>2.5609999999999999</v>
      </c>
    </row>
    <row r="102" spans="1:2" x14ac:dyDescent="0.3">
      <c r="A102" s="170" t="s">
        <v>275</v>
      </c>
      <c r="B102" s="171">
        <v>2.2440000000000002</v>
      </c>
    </row>
    <row r="103" spans="1:2" x14ac:dyDescent="0.3">
      <c r="A103" s="170"/>
      <c r="B103" s="171"/>
    </row>
    <row r="104" spans="1:2" x14ac:dyDescent="0.3">
      <c r="A104" s="169" t="s">
        <v>299</v>
      </c>
      <c r="B104" s="171"/>
    </row>
    <row r="105" spans="1:2" x14ac:dyDescent="0.3">
      <c r="A105" s="170" t="s">
        <v>274</v>
      </c>
      <c r="B105" s="171">
        <v>0.61599999999999999</v>
      </c>
    </row>
    <row r="106" spans="1:2" x14ac:dyDescent="0.3">
      <c r="A106" s="170" t="s">
        <v>275</v>
      </c>
      <c r="B106" s="171">
        <v>0.55800000000000005</v>
      </c>
    </row>
    <row r="107" spans="1:2" x14ac:dyDescent="0.3">
      <c r="A107" s="170"/>
      <c r="B107" s="171"/>
    </row>
    <row r="108" spans="1:2" x14ac:dyDescent="0.3">
      <c r="A108" s="169" t="s">
        <v>103</v>
      </c>
      <c r="B108" s="171"/>
    </row>
    <row r="109" spans="1:2" x14ac:dyDescent="0.3">
      <c r="A109" s="170" t="s">
        <v>122</v>
      </c>
      <c r="B109" s="171">
        <v>50</v>
      </c>
    </row>
    <row r="110" spans="1:2" x14ac:dyDescent="0.3">
      <c r="A110" s="170" t="s">
        <v>113</v>
      </c>
      <c r="B110" s="171">
        <v>50</v>
      </c>
    </row>
  </sheetData>
  <mergeCells count="2">
    <mergeCell ref="A4:B4"/>
    <mergeCell ref="A5:B5"/>
  </mergeCells>
  <pageMargins left="0.75" right="0.75" top="1" bottom="1" header="0.5" footer="0.5"/>
  <pageSetup orientation="portrait" verticalDpi="300" r:id="rId1"/>
  <headerFooter alignWithMargins="0">
    <oddHeader>&amp;L&amp;"Aptos"&amp;10&amp;KFF0000 "Sensitivity: Confidential"&amp;1#_x000D_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5E59-7E11-49CF-B98D-B2CD1AC7AA77}">
  <sheetPr>
    <pageSetUpPr fitToPage="1"/>
  </sheetPr>
  <dimension ref="A2:J593"/>
  <sheetViews>
    <sheetView zoomScaleNormal="100" workbookViewId="0"/>
  </sheetViews>
  <sheetFormatPr defaultRowHeight="15" x14ac:dyDescent="0.2"/>
  <cols>
    <col min="1" max="1" width="40.28515625" style="97" bestFit="1" customWidth="1"/>
    <col min="2" max="2" width="39.5703125" style="98" customWidth="1"/>
    <col min="3" max="3" width="16.28515625" style="98" bestFit="1" customWidth="1"/>
    <col min="4" max="4" width="28" style="98" customWidth="1"/>
    <col min="5" max="5" width="19.28515625" style="98" bestFit="1" customWidth="1"/>
    <col min="6" max="6" width="70.7109375" style="99" bestFit="1" customWidth="1"/>
    <col min="7" max="7" width="22.5703125" style="100" bestFit="1" customWidth="1"/>
    <col min="8" max="8" width="20.28515625" style="100" customWidth="1"/>
    <col min="9" max="9" width="19.140625" style="97" customWidth="1"/>
    <col min="10" max="10" width="11.28515625" style="97" bestFit="1" customWidth="1"/>
    <col min="11" max="16384" width="9.140625" style="97"/>
  </cols>
  <sheetData>
    <row r="2" spans="1:9" x14ac:dyDescent="0.2">
      <c r="A2" s="71" t="s">
        <v>317</v>
      </c>
    </row>
    <row r="3" spans="1:9" s="181" customFormat="1" x14ac:dyDescent="0.2">
      <c r="B3" s="182"/>
      <c r="C3" s="182"/>
      <c r="D3" s="182"/>
      <c r="E3" s="98"/>
      <c r="F3" s="183"/>
      <c r="G3" s="184"/>
      <c r="H3" s="184"/>
    </row>
    <row r="4" spans="1:9" s="1" customFormat="1" x14ac:dyDescent="0.25">
      <c r="A4" s="227" t="s">
        <v>34</v>
      </c>
      <c r="B4" s="227"/>
      <c r="C4" s="227"/>
      <c r="D4" s="227"/>
      <c r="E4" s="227"/>
      <c r="F4" s="227"/>
      <c r="G4" s="227"/>
      <c r="H4" s="195"/>
      <c r="I4" s="195"/>
    </row>
    <row r="5" spans="1:9" s="1" customFormat="1" x14ac:dyDescent="0.25">
      <c r="A5" s="87"/>
      <c r="B5" s="88"/>
      <c r="C5" s="89"/>
      <c r="D5" s="90"/>
      <c r="E5" s="88"/>
      <c r="F5" s="87"/>
      <c r="G5" s="91"/>
      <c r="H5" s="195"/>
      <c r="I5" s="195"/>
    </row>
    <row r="6" spans="1:9" s="1" customFormat="1" x14ac:dyDescent="0.25">
      <c r="A6" s="227" t="s">
        <v>395</v>
      </c>
      <c r="B6" s="227"/>
      <c r="C6" s="227"/>
      <c r="D6" s="227"/>
      <c r="E6" s="227"/>
      <c r="F6" s="227"/>
      <c r="G6" s="227"/>
      <c r="H6" s="195"/>
      <c r="I6" s="195"/>
    </row>
    <row r="7" spans="1:9" s="1" customFormat="1" x14ac:dyDescent="0.25">
      <c r="A7" s="87"/>
      <c r="B7" s="88"/>
      <c r="C7" s="89"/>
      <c r="D7" s="90"/>
      <c r="E7" s="88"/>
      <c r="F7" s="87"/>
      <c r="G7" s="91"/>
      <c r="H7" s="195"/>
      <c r="I7" s="195"/>
    </row>
    <row r="8" spans="1:9" s="1" customFormat="1" x14ac:dyDescent="0.25">
      <c r="A8" s="227" t="s">
        <v>231</v>
      </c>
      <c r="B8" s="227"/>
      <c r="C8" s="227"/>
      <c r="D8" s="227"/>
      <c r="E8" s="227"/>
      <c r="F8" s="227"/>
      <c r="G8" s="227"/>
      <c r="H8" s="195"/>
      <c r="I8" s="195"/>
    </row>
    <row r="9" spans="1:9" s="1" customFormat="1" x14ac:dyDescent="0.25">
      <c r="A9" s="227" t="s">
        <v>232</v>
      </c>
      <c r="B9" s="227"/>
      <c r="C9" s="227"/>
      <c r="D9" s="227"/>
      <c r="E9" s="227"/>
      <c r="F9" s="227"/>
      <c r="G9" s="227"/>
      <c r="H9" s="195"/>
      <c r="I9" s="195"/>
    </row>
    <row r="10" spans="1:9" s="6" customFormat="1" x14ac:dyDescent="0.3">
      <c r="A10" s="92"/>
      <c r="B10" s="93"/>
      <c r="C10" s="94"/>
      <c r="D10" s="95"/>
      <c r="E10" s="93"/>
      <c r="F10" s="92"/>
      <c r="G10" s="96"/>
      <c r="H10" s="96"/>
      <c r="I10" s="189"/>
    </row>
    <row r="11" spans="1:9" s="6" customFormat="1" x14ac:dyDescent="0.3">
      <c r="A11" s="92"/>
      <c r="B11" s="93"/>
      <c r="C11" s="94"/>
      <c r="D11" s="95"/>
      <c r="E11" s="93"/>
      <c r="F11" s="92"/>
      <c r="G11" s="96"/>
      <c r="H11" s="96"/>
      <c r="I11" s="189"/>
    </row>
    <row r="12" spans="1:9" s="6" customFormat="1" ht="51" x14ac:dyDescent="0.3">
      <c r="A12" s="101" t="s">
        <v>99</v>
      </c>
      <c r="B12" s="101" t="s">
        <v>100</v>
      </c>
      <c r="C12" s="102" t="s">
        <v>78</v>
      </c>
      <c r="D12" s="103" t="s">
        <v>101</v>
      </c>
      <c r="E12" s="101" t="s">
        <v>233</v>
      </c>
      <c r="F12" s="190" t="s">
        <v>234</v>
      </c>
      <c r="G12" s="104" t="s">
        <v>102</v>
      </c>
      <c r="H12" s="105" t="s">
        <v>396</v>
      </c>
      <c r="I12" s="189"/>
    </row>
    <row r="13" spans="1:9" s="6" customFormat="1" ht="45" x14ac:dyDescent="0.3">
      <c r="A13" s="106" t="s">
        <v>315</v>
      </c>
      <c r="B13" s="106" t="s">
        <v>103</v>
      </c>
      <c r="C13" s="186">
        <v>45660</v>
      </c>
      <c r="D13" s="185">
        <v>5.9128999999999994E-2</v>
      </c>
      <c r="E13" s="188" t="s">
        <v>21</v>
      </c>
      <c r="F13" s="188" t="s">
        <v>134</v>
      </c>
      <c r="G13" s="200">
        <v>16101.083691</v>
      </c>
      <c r="H13" s="201">
        <v>13477.891207999999</v>
      </c>
      <c r="I13" s="189"/>
    </row>
    <row r="14" spans="1:9" s="6" customFormat="1" x14ac:dyDescent="0.3">
      <c r="A14" s="106"/>
      <c r="B14" s="106" t="s">
        <v>103</v>
      </c>
      <c r="C14" s="186">
        <v>45666</v>
      </c>
      <c r="D14" s="185">
        <v>7.8685999999999992E-2</v>
      </c>
      <c r="E14" s="188" t="s">
        <v>65</v>
      </c>
      <c r="F14" s="188" t="s">
        <v>105</v>
      </c>
      <c r="G14" s="200">
        <v>2306.7624999999998</v>
      </c>
      <c r="H14" s="201">
        <v>2340.1799999999998</v>
      </c>
      <c r="I14" s="189"/>
    </row>
    <row r="15" spans="1:9" s="6" customFormat="1" x14ac:dyDescent="0.3">
      <c r="A15" s="106"/>
      <c r="B15" s="106" t="s">
        <v>103</v>
      </c>
      <c r="C15" s="186">
        <v>45672</v>
      </c>
      <c r="D15" s="185">
        <v>0.11720599999999999</v>
      </c>
      <c r="E15" s="188" t="s">
        <v>160</v>
      </c>
      <c r="F15" s="188" t="s">
        <v>106</v>
      </c>
      <c r="G15" s="200">
        <v>922.70500000000004</v>
      </c>
      <c r="H15" s="201">
        <v>936.072</v>
      </c>
      <c r="I15" s="189"/>
    </row>
    <row r="16" spans="1:9" s="6" customFormat="1" x14ac:dyDescent="0.3">
      <c r="A16" s="106"/>
      <c r="B16" s="106" t="s">
        <v>103</v>
      </c>
      <c r="C16" s="186">
        <v>45693</v>
      </c>
      <c r="D16" s="185">
        <v>5.2874999999999998E-2</v>
      </c>
      <c r="E16" s="188" t="s">
        <v>165</v>
      </c>
      <c r="F16" s="188" t="s">
        <v>104</v>
      </c>
      <c r="G16" s="200">
        <v>1860.7445</v>
      </c>
      <c r="H16" s="201">
        <v>468.036</v>
      </c>
      <c r="I16" s="189"/>
    </row>
    <row r="17" spans="1:9" s="6" customFormat="1" x14ac:dyDescent="0.3">
      <c r="A17" s="106"/>
      <c r="B17" s="106" t="s">
        <v>103</v>
      </c>
      <c r="C17" s="186">
        <v>45729</v>
      </c>
      <c r="D17" s="185">
        <v>0.10730100000000001</v>
      </c>
      <c r="E17" s="188" t="s">
        <v>166</v>
      </c>
      <c r="F17" s="188" t="s">
        <v>188</v>
      </c>
      <c r="G17" s="200">
        <v>4902.3450000000003</v>
      </c>
      <c r="H17" s="201">
        <v>4930.01</v>
      </c>
      <c r="I17" s="189"/>
    </row>
    <row r="18" spans="1:9" s="6" customFormat="1" x14ac:dyDescent="0.3">
      <c r="A18" s="106"/>
      <c r="B18" s="106" t="s">
        <v>103</v>
      </c>
      <c r="C18" s="186">
        <v>45762</v>
      </c>
      <c r="D18" s="185">
        <v>5.5271000000000001E-2</v>
      </c>
      <c r="E18" s="188" t="s">
        <v>167</v>
      </c>
      <c r="F18" s="188" t="s">
        <v>252</v>
      </c>
      <c r="G18" s="200">
        <v>3286.6629141999997</v>
      </c>
      <c r="H18" s="201">
        <v>2806.561792</v>
      </c>
      <c r="I18" s="189"/>
    </row>
    <row r="19" spans="1:9" s="6" customFormat="1" x14ac:dyDescent="0.3">
      <c r="A19" s="106"/>
      <c r="B19" s="106" t="s">
        <v>103</v>
      </c>
      <c r="C19" s="186">
        <v>45764</v>
      </c>
      <c r="D19" s="185">
        <v>6.9393999999999997E-2</v>
      </c>
      <c r="E19" s="188" t="s">
        <v>63</v>
      </c>
      <c r="F19" s="188" t="s">
        <v>135</v>
      </c>
      <c r="G19" s="200">
        <v>2220.8216621000001</v>
      </c>
      <c r="H19" s="201">
        <v>0</v>
      </c>
      <c r="I19" s="189"/>
    </row>
    <row r="20" spans="1:9" s="6" customFormat="1" x14ac:dyDescent="0.3">
      <c r="A20" s="106"/>
      <c r="B20" s="106" t="s">
        <v>103</v>
      </c>
      <c r="C20" s="186">
        <v>45768</v>
      </c>
      <c r="D20" s="185">
        <v>5.6153000000000002E-2</v>
      </c>
      <c r="E20" s="188" t="s">
        <v>271</v>
      </c>
      <c r="F20" s="188" t="s">
        <v>302</v>
      </c>
      <c r="G20" s="200">
        <v>6288.4550008999995</v>
      </c>
      <c r="H20" s="201">
        <v>2565.2684319999998</v>
      </c>
      <c r="I20" s="189"/>
    </row>
    <row r="21" spans="1:9" s="6" customFormat="1" x14ac:dyDescent="0.3">
      <c r="A21" s="106"/>
      <c r="B21" s="106" t="s">
        <v>103</v>
      </c>
      <c r="C21" s="186">
        <v>45770</v>
      </c>
      <c r="D21" s="185">
        <v>0.12192799999999999</v>
      </c>
      <c r="E21" s="188" t="s">
        <v>28</v>
      </c>
      <c r="F21" s="188" t="s">
        <v>137</v>
      </c>
      <c r="G21" s="200">
        <v>846.20647200000008</v>
      </c>
      <c r="H21" s="201">
        <v>0</v>
      </c>
      <c r="I21" s="189"/>
    </row>
    <row r="22" spans="1:9" s="6" customFormat="1" x14ac:dyDescent="0.3">
      <c r="A22" s="106"/>
      <c r="B22" s="106" t="s">
        <v>103</v>
      </c>
      <c r="C22" s="186">
        <v>45772</v>
      </c>
      <c r="D22" s="185">
        <v>0.13183899999999998</v>
      </c>
      <c r="E22" s="188"/>
      <c r="F22" s="188"/>
      <c r="G22" s="202"/>
      <c r="H22" s="201"/>
      <c r="I22" s="189"/>
    </row>
    <row r="23" spans="1:9" s="6" customFormat="1" x14ac:dyDescent="0.3">
      <c r="A23" s="106"/>
      <c r="B23" s="106" t="s">
        <v>103</v>
      </c>
      <c r="C23" s="186">
        <v>45775</v>
      </c>
      <c r="D23" s="185">
        <v>8.6191999999999991E-2</v>
      </c>
      <c r="E23" s="188"/>
      <c r="F23" s="188"/>
      <c r="G23" s="202"/>
      <c r="H23" s="201"/>
      <c r="I23" s="189"/>
    </row>
    <row r="24" spans="1:9" s="6" customFormat="1" x14ac:dyDescent="0.3">
      <c r="A24" s="106"/>
      <c r="B24" s="106" t="s">
        <v>103</v>
      </c>
      <c r="C24" s="186">
        <v>45792</v>
      </c>
      <c r="D24" s="185">
        <v>5.2878999999999995E-2</v>
      </c>
      <c r="E24" s="188"/>
      <c r="F24" s="188"/>
      <c r="G24" s="202"/>
      <c r="H24" s="201"/>
      <c r="I24" s="189"/>
    </row>
    <row r="25" spans="1:9" s="6" customFormat="1" x14ac:dyDescent="0.3">
      <c r="A25" s="106"/>
      <c r="B25" s="106" t="s">
        <v>103</v>
      </c>
      <c r="C25" s="186">
        <v>45819</v>
      </c>
      <c r="D25" s="185">
        <v>6.2449999999999999E-2</v>
      </c>
      <c r="E25" s="188"/>
      <c r="F25" s="188"/>
      <c r="G25" s="202"/>
      <c r="H25" s="201"/>
      <c r="I25" s="189"/>
    </row>
    <row r="26" spans="1:9" s="6" customFormat="1" x14ac:dyDescent="0.3">
      <c r="A26" s="106"/>
      <c r="B26" s="106" t="s">
        <v>103</v>
      </c>
      <c r="C26" s="186">
        <v>45827</v>
      </c>
      <c r="D26" s="185">
        <v>0.13431699999999999</v>
      </c>
      <c r="E26" s="188"/>
      <c r="F26" s="188"/>
      <c r="G26" s="202"/>
      <c r="H26" s="201"/>
      <c r="I26" s="189"/>
    </row>
    <row r="27" spans="1:9" s="6" customFormat="1" x14ac:dyDescent="0.3">
      <c r="A27" s="106"/>
      <c r="B27" s="106" t="s">
        <v>103</v>
      </c>
      <c r="C27" s="186">
        <v>45833</v>
      </c>
      <c r="D27" s="185">
        <v>5.2590999999999999E-2</v>
      </c>
      <c r="E27" s="188"/>
      <c r="F27" s="188"/>
      <c r="G27" s="202"/>
      <c r="H27" s="201"/>
      <c r="I27" s="189"/>
    </row>
    <row r="28" spans="1:9" s="6" customFormat="1" x14ac:dyDescent="0.3">
      <c r="A28" s="106"/>
      <c r="B28" s="106" t="s">
        <v>103</v>
      </c>
      <c r="C28" s="186">
        <v>45841</v>
      </c>
      <c r="D28" s="185">
        <v>5.9499999999999997E-2</v>
      </c>
      <c r="E28" s="188"/>
      <c r="F28" s="188"/>
      <c r="G28" s="202"/>
      <c r="H28" s="201"/>
      <c r="I28" s="189"/>
    </row>
    <row r="29" spans="1:9" s="6" customFormat="1" x14ac:dyDescent="0.3">
      <c r="A29" s="106"/>
      <c r="B29" s="106" t="s">
        <v>103</v>
      </c>
      <c r="C29" s="186">
        <v>45845</v>
      </c>
      <c r="D29" s="185">
        <v>0.1033</v>
      </c>
      <c r="E29" s="188"/>
      <c r="F29" s="188"/>
      <c r="G29" s="202"/>
      <c r="H29" s="201"/>
      <c r="I29" s="189"/>
    </row>
    <row r="30" spans="1:9" s="6" customFormat="1" x14ac:dyDescent="0.3">
      <c r="A30" s="106"/>
      <c r="B30" s="106" t="s">
        <v>103</v>
      </c>
      <c r="C30" s="186">
        <v>45870</v>
      </c>
      <c r="D30" s="185">
        <v>0.186</v>
      </c>
      <c r="E30" s="188"/>
      <c r="F30" s="188"/>
      <c r="G30" s="202"/>
      <c r="H30" s="201"/>
      <c r="I30" s="189"/>
    </row>
    <row r="31" spans="1:9" s="6" customFormat="1" x14ac:dyDescent="0.3">
      <c r="A31" s="106"/>
      <c r="B31" s="106" t="s">
        <v>103</v>
      </c>
      <c r="C31" s="186">
        <v>45876</v>
      </c>
      <c r="D31" s="185">
        <v>0.2109</v>
      </c>
      <c r="E31" s="188"/>
      <c r="F31" s="188"/>
      <c r="G31" s="202"/>
      <c r="H31" s="201"/>
      <c r="I31" s="189"/>
    </row>
    <row r="32" spans="1:9" s="6" customFormat="1" x14ac:dyDescent="0.3">
      <c r="A32" s="106"/>
      <c r="B32" s="106" t="s">
        <v>103</v>
      </c>
      <c r="C32" s="186">
        <v>45883</v>
      </c>
      <c r="D32" s="185">
        <v>0.15129999999999999</v>
      </c>
      <c r="E32" s="188"/>
      <c r="F32" s="188"/>
      <c r="G32" s="202"/>
      <c r="H32" s="201"/>
      <c r="I32" s="189"/>
    </row>
    <row r="33" spans="1:9" s="6" customFormat="1" x14ac:dyDescent="0.3">
      <c r="A33" s="106"/>
      <c r="B33" s="106" t="s">
        <v>103</v>
      </c>
      <c r="C33" s="186">
        <v>45915</v>
      </c>
      <c r="D33" s="185">
        <v>8.7599999999999997E-2</v>
      </c>
      <c r="E33" s="188"/>
      <c r="F33" s="188"/>
      <c r="G33" s="202"/>
      <c r="H33" s="201"/>
      <c r="I33" s="189"/>
    </row>
    <row r="34" spans="1:9" s="6" customFormat="1" x14ac:dyDescent="0.3">
      <c r="A34" s="106"/>
      <c r="B34" s="106" t="s">
        <v>103</v>
      </c>
      <c r="C34" s="186">
        <v>45936</v>
      </c>
      <c r="D34" s="185">
        <v>0.15789999999999998</v>
      </c>
      <c r="E34" s="188"/>
      <c r="F34" s="188"/>
      <c r="G34" s="202"/>
      <c r="H34" s="201"/>
      <c r="I34" s="189"/>
    </row>
    <row r="35" spans="1:9" s="6" customFormat="1" x14ac:dyDescent="0.3">
      <c r="A35" s="106"/>
      <c r="B35" s="106" t="s">
        <v>103</v>
      </c>
      <c r="C35" s="186">
        <v>45987</v>
      </c>
      <c r="D35" s="185">
        <v>0.14119999999999999</v>
      </c>
      <c r="E35" s="188"/>
      <c r="F35" s="188"/>
      <c r="G35" s="202"/>
      <c r="H35" s="201"/>
      <c r="I35" s="189"/>
    </row>
    <row r="36" spans="1:9" s="6" customFormat="1" x14ac:dyDescent="0.3">
      <c r="A36" s="106"/>
      <c r="B36" s="106" t="s">
        <v>103</v>
      </c>
      <c r="C36" s="186">
        <v>45995</v>
      </c>
      <c r="D36" s="185">
        <v>6.8600000000000008E-2</v>
      </c>
      <c r="E36" s="188"/>
      <c r="F36" s="188"/>
      <c r="G36" s="202"/>
      <c r="H36" s="201"/>
      <c r="I36" s="189"/>
    </row>
    <row r="37" spans="1:9" s="6" customFormat="1" x14ac:dyDescent="0.3">
      <c r="A37" s="106"/>
      <c r="B37" s="106" t="s">
        <v>103</v>
      </c>
      <c r="C37" s="186">
        <v>46014</v>
      </c>
      <c r="D37" s="185">
        <v>0.1177</v>
      </c>
      <c r="E37" s="188"/>
      <c r="F37" s="188"/>
      <c r="G37" s="202"/>
      <c r="H37" s="201"/>
      <c r="I37" s="189"/>
    </row>
    <row r="38" spans="1:9" s="6" customFormat="1" x14ac:dyDescent="0.3">
      <c r="A38" s="106"/>
      <c r="B38" s="106" t="s">
        <v>103</v>
      </c>
      <c r="C38" s="186">
        <v>46065</v>
      </c>
      <c r="D38" s="203">
        <v>6.7699999999999996E-2</v>
      </c>
      <c r="E38" s="188"/>
      <c r="F38" s="188"/>
      <c r="G38" s="202"/>
      <c r="H38" s="201"/>
      <c r="I38" s="189"/>
    </row>
    <row r="39" spans="1:9" s="6" customFormat="1" x14ac:dyDescent="0.3">
      <c r="A39" s="106"/>
      <c r="B39" s="106" t="s">
        <v>103</v>
      </c>
      <c r="C39" s="186">
        <v>46069</v>
      </c>
      <c r="D39" s="203">
        <v>8.1600000000000006E-2</v>
      </c>
      <c r="E39" s="188"/>
      <c r="F39" s="188"/>
      <c r="G39" s="202"/>
      <c r="H39" s="201"/>
      <c r="I39" s="189"/>
    </row>
    <row r="40" spans="1:9" s="6" customFormat="1" x14ac:dyDescent="0.3">
      <c r="A40" s="106"/>
      <c r="B40" s="106" t="s">
        <v>103</v>
      </c>
      <c r="C40" s="186">
        <v>46070</v>
      </c>
      <c r="D40" s="203">
        <v>8.9900000000000008E-2</v>
      </c>
      <c r="E40" s="188"/>
      <c r="F40" s="188"/>
      <c r="G40" s="202"/>
      <c r="H40" s="201"/>
      <c r="I40" s="189"/>
    </row>
    <row r="41" spans="1:9" s="6" customFormat="1" x14ac:dyDescent="0.3">
      <c r="A41" s="106"/>
      <c r="B41" s="106" t="s">
        <v>103</v>
      </c>
      <c r="C41" s="186">
        <v>46111</v>
      </c>
      <c r="D41" s="203">
        <v>0.14460000000000001</v>
      </c>
      <c r="E41" s="188"/>
      <c r="F41" s="188"/>
      <c r="G41" s="202"/>
      <c r="H41" s="201"/>
      <c r="I41" s="189"/>
    </row>
    <row r="42" spans="1:9" s="6" customFormat="1" x14ac:dyDescent="0.3">
      <c r="A42" s="106"/>
      <c r="B42" s="188"/>
      <c r="C42" s="108"/>
      <c r="D42" s="108"/>
      <c r="E42" s="188"/>
      <c r="F42" s="188"/>
      <c r="G42" s="202"/>
      <c r="H42" s="201"/>
      <c r="I42" s="189"/>
    </row>
    <row r="43" spans="1:9" s="6" customFormat="1" x14ac:dyDescent="0.3">
      <c r="A43" s="106"/>
      <c r="B43" s="188"/>
      <c r="C43" s="108"/>
      <c r="D43" s="108"/>
      <c r="E43" s="188"/>
      <c r="F43" s="188"/>
      <c r="G43" s="202"/>
      <c r="H43" s="201"/>
      <c r="I43" s="189"/>
    </row>
    <row r="44" spans="1:9" s="6" customFormat="1" x14ac:dyDescent="0.3">
      <c r="A44" s="106"/>
      <c r="B44" s="188"/>
      <c r="C44" s="108"/>
      <c r="D44" s="108"/>
      <c r="E44" s="188"/>
      <c r="F44" s="188"/>
      <c r="G44" s="202"/>
      <c r="H44" s="201"/>
      <c r="I44" s="189"/>
    </row>
    <row r="45" spans="1:9" s="6" customFormat="1" x14ac:dyDescent="0.3">
      <c r="A45" s="106"/>
      <c r="B45" s="188"/>
      <c r="C45" s="108"/>
      <c r="D45" s="108"/>
      <c r="E45" s="188"/>
      <c r="F45" s="188"/>
      <c r="G45" s="202"/>
      <c r="H45" s="201"/>
      <c r="I45" s="189"/>
    </row>
    <row r="46" spans="1:9" s="6" customFormat="1" x14ac:dyDescent="0.3">
      <c r="A46" s="106"/>
      <c r="B46" s="188"/>
      <c r="C46" s="108"/>
      <c r="D46" s="108"/>
      <c r="E46" s="188"/>
      <c r="F46" s="188"/>
      <c r="G46" s="202"/>
      <c r="H46" s="201"/>
      <c r="I46" s="189"/>
    </row>
    <row r="47" spans="1:9" s="6" customFormat="1" ht="45" x14ac:dyDescent="0.3">
      <c r="A47" s="106" t="s">
        <v>397</v>
      </c>
      <c r="B47" s="106" t="s">
        <v>103</v>
      </c>
      <c r="C47" s="186">
        <v>45665</v>
      </c>
      <c r="D47" s="185">
        <v>5.7724999999999999E-2</v>
      </c>
      <c r="E47" s="188" t="s">
        <v>165</v>
      </c>
      <c r="F47" s="188" t="s">
        <v>104</v>
      </c>
      <c r="G47" s="200">
        <v>300.7776053</v>
      </c>
      <c r="H47" s="201">
        <v>299.8827</v>
      </c>
      <c r="I47" s="189"/>
    </row>
    <row r="48" spans="1:9" s="6" customFormat="1" x14ac:dyDescent="0.3">
      <c r="A48" s="106"/>
      <c r="B48" s="106" t="s">
        <v>103</v>
      </c>
      <c r="C48" s="186">
        <v>45667</v>
      </c>
      <c r="D48" s="185">
        <v>6.8627999999999995E-2</v>
      </c>
      <c r="E48" s="188" t="s">
        <v>168</v>
      </c>
      <c r="F48" s="188" t="s">
        <v>187</v>
      </c>
      <c r="G48" s="200">
        <v>501.2960089</v>
      </c>
      <c r="H48" s="201">
        <v>499.80450000000002</v>
      </c>
      <c r="I48" s="189"/>
    </row>
    <row r="49" spans="1:9" s="6" customFormat="1" x14ac:dyDescent="0.3">
      <c r="A49" s="106"/>
      <c r="B49" s="106" t="s">
        <v>103</v>
      </c>
      <c r="C49" s="186">
        <v>45674</v>
      </c>
      <c r="D49" s="185">
        <v>9.5351000000000005E-2</v>
      </c>
      <c r="E49" s="188" t="s">
        <v>171</v>
      </c>
      <c r="F49" s="188" t="s">
        <v>189</v>
      </c>
      <c r="G49" s="200">
        <v>3108.0352551999999</v>
      </c>
      <c r="H49" s="201">
        <v>3098.7878999999998</v>
      </c>
      <c r="I49" s="189"/>
    </row>
    <row r="50" spans="1:9" s="6" customFormat="1" x14ac:dyDescent="0.3">
      <c r="A50" s="106"/>
      <c r="B50" s="106" t="s">
        <v>103</v>
      </c>
      <c r="C50" s="186">
        <v>45677</v>
      </c>
      <c r="D50" s="185">
        <v>7.8441999999999998E-2</v>
      </c>
      <c r="E50" s="188" t="s">
        <v>19</v>
      </c>
      <c r="F50" s="188" t="s">
        <v>319</v>
      </c>
      <c r="G50" s="200">
        <v>100.25920180000001</v>
      </c>
      <c r="H50" s="201">
        <v>99.960899999999995</v>
      </c>
      <c r="I50" s="189"/>
    </row>
    <row r="51" spans="1:9" s="6" customFormat="1" x14ac:dyDescent="0.3">
      <c r="A51" s="106"/>
      <c r="B51" s="106" t="s">
        <v>103</v>
      </c>
      <c r="C51" s="186">
        <v>45691</v>
      </c>
      <c r="D51" s="185">
        <v>7.8231999999999996E-2</v>
      </c>
      <c r="E51" s="188"/>
      <c r="F51" s="188"/>
      <c r="G51" s="202"/>
      <c r="H51" s="201"/>
      <c r="I51" s="189"/>
    </row>
    <row r="52" spans="1:9" s="6" customFormat="1" x14ac:dyDescent="0.3">
      <c r="A52" s="106"/>
      <c r="B52" s="106" t="s">
        <v>103</v>
      </c>
      <c r="C52" s="186">
        <v>45701</v>
      </c>
      <c r="D52" s="185">
        <v>8.9968000000000006E-2</v>
      </c>
      <c r="E52" s="188"/>
      <c r="F52" s="188"/>
      <c r="G52" s="202"/>
      <c r="H52" s="201"/>
      <c r="I52" s="189"/>
    </row>
    <row r="53" spans="1:9" s="6" customFormat="1" x14ac:dyDescent="0.3">
      <c r="A53" s="106"/>
      <c r="B53" s="106" t="s">
        <v>103</v>
      </c>
      <c r="C53" s="186">
        <v>45713</v>
      </c>
      <c r="D53" s="185">
        <v>0.10519199999999999</v>
      </c>
      <c r="E53" s="188"/>
      <c r="F53" s="188"/>
      <c r="G53" s="202"/>
      <c r="H53" s="201"/>
      <c r="I53" s="189"/>
    </row>
    <row r="54" spans="1:9" s="6" customFormat="1" x14ac:dyDescent="0.3">
      <c r="A54" s="106"/>
      <c r="B54" s="106" t="s">
        <v>103</v>
      </c>
      <c r="C54" s="186">
        <v>45719</v>
      </c>
      <c r="D54" s="185">
        <v>0.101635</v>
      </c>
      <c r="E54" s="188"/>
      <c r="F54" s="188"/>
      <c r="G54" s="202"/>
      <c r="H54" s="201"/>
      <c r="I54" s="189"/>
    </row>
    <row r="55" spans="1:9" s="6" customFormat="1" x14ac:dyDescent="0.3">
      <c r="A55" s="106"/>
      <c r="B55" s="106" t="s">
        <v>103</v>
      </c>
      <c r="C55" s="186">
        <v>45729</v>
      </c>
      <c r="D55" s="185">
        <v>0.16100600000000001</v>
      </c>
      <c r="E55" s="188"/>
      <c r="F55" s="188"/>
      <c r="G55" s="202"/>
      <c r="H55" s="201"/>
      <c r="I55" s="189"/>
    </row>
    <row r="56" spans="1:9" s="6" customFormat="1" x14ac:dyDescent="0.3">
      <c r="A56" s="106"/>
      <c r="B56" s="106" t="s">
        <v>103</v>
      </c>
      <c r="C56" s="186">
        <v>45733</v>
      </c>
      <c r="D56" s="185">
        <v>6.5180999999999989E-2</v>
      </c>
      <c r="E56" s="188"/>
      <c r="F56" s="188"/>
      <c r="G56" s="202"/>
      <c r="H56" s="201"/>
      <c r="I56" s="189"/>
    </row>
    <row r="57" spans="1:9" s="6" customFormat="1" x14ac:dyDescent="0.3">
      <c r="A57" s="106"/>
      <c r="B57" s="106" t="s">
        <v>103</v>
      </c>
      <c r="C57" s="186">
        <v>45734</v>
      </c>
      <c r="D57" s="185">
        <v>6.3155000000000003E-2</v>
      </c>
      <c r="E57" s="188"/>
      <c r="F57" s="188"/>
      <c r="G57" s="202"/>
      <c r="H57" s="201"/>
      <c r="I57" s="189"/>
    </row>
    <row r="58" spans="1:9" s="6" customFormat="1" x14ac:dyDescent="0.3">
      <c r="A58" s="106"/>
      <c r="B58" s="106" t="s">
        <v>103</v>
      </c>
      <c r="C58" s="186">
        <v>45740</v>
      </c>
      <c r="D58" s="185">
        <v>7.4501999999999999E-2</v>
      </c>
      <c r="E58" s="188"/>
      <c r="F58" s="188"/>
      <c r="G58" s="202"/>
      <c r="H58" s="201"/>
      <c r="I58" s="189"/>
    </row>
    <row r="59" spans="1:9" s="6" customFormat="1" x14ac:dyDescent="0.3">
      <c r="A59" s="106"/>
      <c r="B59" s="106" t="s">
        <v>103</v>
      </c>
      <c r="C59" s="186">
        <v>45749</v>
      </c>
      <c r="D59" s="185">
        <v>8.2105999999999998E-2</v>
      </c>
      <c r="E59" s="188"/>
      <c r="F59" s="188"/>
      <c r="G59" s="202"/>
      <c r="H59" s="201"/>
      <c r="I59" s="189"/>
    </row>
    <row r="60" spans="1:9" s="6" customFormat="1" x14ac:dyDescent="0.3">
      <c r="A60" s="106"/>
      <c r="B60" s="106" t="s">
        <v>103</v>
      </c>
      <c r="C60" s="186">
        <v>45755</v>
      </c>
      <c r="D60" s="185">
        <v>0.13072600000000001</v>
      </c>
      <c r="E60" s="188"/>
      <c r="F60" s="188"/>
      <c r="G60" s="202"/>
      <c r="H60" s="201"/>
      <c r="I60" s="189"/>
    </row>
    <row r="61" spans="1:9" s="6" customFormat="1" x14ac:dyDescent="0.3">
      <c r="A61" s="106"/>
      <c r="B61" s="106" t="s">
        <v>103</v>
      </c>
      <c r="C61" s="186">
        <v>45763</v>
      </c>
      <c r="D61" s="185">
        <v>6.6360000000000002E-2</v>
      </c>
      <c r="E61" s="188"/>
      <c r="F61" s="188"/>
      <c r="G61" s="202"/>
      <c r="H61" s="201"/>
      <c r="I61" s="189"/>
    </row>
    <row r="62" spans="1:9" s="6" customFormat="1" x14ac:dyDescent="0.3">
      <c r="A62" s="106"/>
      <c r="B62" s="106" t="s">
        <v>103</v>
      </c>
      <c r="C62" s="186">
        <v>45768</v>
      </c>
      <c r="D62" s="185">
        <v>6.2449999999999999E-2</v>
      </c>
      <c r="E62" s="188"/>
      <c r="F62" s="188"/>
      <c r="G62" s="202"/>
      <c r="H62" s="201"/>
      <c r="I62" s="189"/>
    </row>
    <row r="63" spans="1:9" s="6" customFormat="1" x14ac:dyDescent="0.3">
      <c r="A63" s="106"/>
      <c r="B63" s="106" t="s">
        <v>103</v>
      </c>
      <c r="C63" s="186">
        <v>45777</v>
      </c>
      <c r="D63" s="185">
        <v>7.0135000000000003E-2</v>
      </c>
      <c r="E63" s="188"/>
      <c r="F63" s="188"/>
      <c r="G63" s="202"/>
      <c r="H63" s="201"/>
      <c r="I63" s="189"/>
    </row>
    <row r="64" spans="1:9" s="6" customFormat="1" x14ac:dyDescent="0.3">
      <c r="A64" s="106"/>
      <c r="B64" s="106" t="s">
        <v>103</v>
      </c>
      <c r="C64" s="186">
        <v>45782</v>
      </c>
      <c r="D64" s="185">
        <v>0.14153499999999999</v>
      </c>
      <c r="E64" s="188"/>
      <c r="F64" s="188"/>
      <c r="G64" s="202"/>
      <c r="H64" s="201"/>
      <c r="I64" s="189"/>
    </row>
    <row r="65" spans="1:9" s="6" customFormat="1" x14ac:dyDescent="0.3">
      <c r="A65" s="106"/>
      <c r="B65" s="106" t="s">
        <v>103</v>
      </c>
      <c r="C65" s="186">
        <v>45793</v>
      </c>
      <c r="D65" s="185">
        <v>6.4282000000000006E-2</v>
      </c>
      <c r="E65" s="188"/>
      <c r="F65" s="188"/>
      <c r="G65" s="202"/>
      <c r="H65" s="201"/>
      <c r="I65" s="189"/>
    </row>
    <row r="66" spans="1:9" s="6" customFormat="1" x14ac:dyDescent="0.3">
      <c r="A66" s="106"/>
      <c r="B66" s="106" t="s">
        <v>103</v>
      </c>
      <c r="C66" s="186">
        <v>45799</v>
      </c>
      <c r="D66" s="185">
        <v>6.7127999999999993E-2</v>
      </c>
      <c r="E66" s="188"/>
      <c r="F66" s="188"/>
      <c r="G66" s="202"/>
      <c r="H66" s="201"/>
      <c r="I66" s="189"/>
    </row>
    <row r="67" spans="1:9" s="6" customFormat="1" x14ac:dyDescent="0.3">
      <c r="A67" s="106"/>
      <c r="B67" s="106" t="s">
        <v>103</v>
      </c>
      <c r="C67" s="107">
        <v>45803</v>
      </c>
      <c r="D67" s="185">
        <v>0.114122</v>
      </c>
      <c r="E67" s="188"/>
      <c r="F67" s="188"/>
      <c r="G67" s="202"/>
      <c r="H67" s="201"/>
      <c r="I67" s="189"/>
    </row>
    <row r="68" spans="1:9" s="6" customFormat="1" x14ac:dyDescent="0.3">
      <c r="A68" s="106"/>
      <c r="B68" s="106" t="s">
        <v>103</v>
      </c>
      <c r="C68" s="107">
        <v>45821</v>
      </c>
      <c r="D68" s="185">
        <v>5.2610999999999998E-2</v>
      </c>
      <c r="E68" s="188"/>
      <c r="F68" s="188"/>
      <c r="G68" s="202"/>
      <c r="H68" s="201"/>
      <c r="I68" s="189"/>
    </row>
    <row r="69" spans="1:9" s="6" customFormat="1" x14ac:dyDescent="0.3">
      <c r="A69" s="106"/>
      <c r="B69" s="106" t="s">
        <v>103</v>
      </c>
      <c r="C69" s="107">
        <v>45825</v>
      </c>
      <c r="D69" s="185">
        <v>0.120167</v>
      </c>
      <c r="E69" s="188"/>
      <c r="F69" s="188"/>
      <c r="G69" s="202"/>
      <c r="H69" s="201"/>
      <c r="I69" s="189"/>
    </row>
    <row r="70" spans="1:9" s="6" customFormat="1" x14ac:dyDescent="0.3">
      <c r="A70" s="106"/>
      <c r="B70" s="106" t="s">
        <v>103</v>
      </c>
      <c r="C70" s="107">
        <v>45826</v>
      </c>
      <c r="D70" s="185">
        <v>6.5006999999999995E-2</v>
      </c>
      <c r="E70" s="188"/>
      <c r="F70" s="188"/>
      <c r="G70" s="202"/>
      <c r="H70" s="201"/>
      <c r="I70" s="189"/>
    </row>
    <row r="71" spans="1:9" s="6" customFormat="1" x14ac:dyDescent="0.3">
      <c r="A71" s="106"/>
      <c r="B71" s="106" t="s">
        <v>103</v>
      </c>
      <c r="C71" s="107">
        <v>45838</v>
      </c>
      <c r="D71" s="185">
        <v>0.15116499999999999</v>
      </c>
      <c r="E71" s="188"/>
      <c r="F71" s="188"/>
      <c r="G71" s="202"/>
      <c r="H71" s="201"/>
      <c r="I71" s="189"/>
    </row>
    <row r="72" spans="1:9" s="6" customFormat="1" x14ac:dyDescent="0.3">
      <c r="A72" s="106"/>
      <c r="B72" s="106" t="s">
        <v>103</v>
      </c>
      <c r="C72" s="186">
        <v>45846</v>
      </c>
      <c r="D72" s="185">
        <v>5.96E-2</v>
      </c>
      <c r="E72" s="188"/>
      <c r="F72" s="188"/>
      <c r="G72" s="202"/>
      <c r="H72" s="201"/>
      <c r="I72" s="189"/>
    </row>
    <row r="73" spans="1:9" s="6" customFormat="1" x14ac:dyDescent="0.3">
      <c r="A73" s="106"/>
      <c r="B73" s="106" t="s">
        <v>103</v>
      </c>
      <c r="C73" s="186">
        <v>45849</v>
      </c>
      <c r="D73" s="185">
        <v>8.9900000000000008E-2</v>
      </c>
      <c r="E73" s="188"/>
      <c r="F73" s="188"/>
      <c r="G73" s="202"/>
      <c r="H73" s="201"/>
      <c r="I73" s="189"/>
    </row>
    <row r="74" spans="1:9" s="6" customFormat="1" x14ac:dyDescent="0.3">
      <c r="A74" s="106"/>
      <c r="B74" s="106" t="s">
        <v>103</v>
      </c>
      <c r="C74" s="186">
        <v>45853</v>
      </c>
      <c r="D74" s="185">
        <v>6.3600000000000004E-2</v>
      </c>
      <c r="E74" s="188"/>
      <c r="F74" s="188"/>
      <c r="G74" s="202"/>
      <c r="H74" s="201"/>
      <c r="I74" s="189"/>
    </row>
    <row r="75" spans="1:9" s="6" customFormat="1" x14ac:dyDescent="0.3">
      <c r="A75" s="106"/>
      <c r="B75" s="106" t="s">
        <v>103</v>
      </c>
      <c r="C75" s="186">
        <v>45866</v>
      </c>
      <c r="D75" s="185">
        <v>8.0700000000000008E-2</v>
      </c>
      <c r="E75" s="188"/>
      <c r="F75" s="188"/>
      <c r="G75" s="202"/>
      <c r="H75" s="201"/>
      <c r="I75" s="189"/>
    </row>
    <row r="76" spans="1:9" s="6" customFormat="1" x14ac:dyDescent="0.3">
      <c r="A76" s="106"/>
      <c r="B76" s="106" t="s">
        <v>103</v>
      </c>
      <c r="C76" s="186">
        <v>45874</v>
      </c>
      <c r="D76" s="185">
        <v>0.30609999999999998</v>
      </c>
      <c r="E76" s="188"/>
      <c r="F76" s="188"/>
      <c r="G76" s="202"/>
      <c r="H76" s="201"/>
      <c r="I76" s="189"/>
    </row>
    <row r="77" spans="1:9" s="6" customFormat="1" x14ac:dyDescent="0.3">
      <c r="A77" s="106"/>
      <c r="B77" s="106" t="s">
        <v>103</v>
      </c>
      <c r="C77" s="186">
        <v>45880</v>
      </c>
      <c r="D77" s="185">
        <v>7.5499999999999998E-2</v>
      </c>
      <c r="E77" s="188"/>
      <c r="F77" s="188"/>
      <c r="G77" s="202"/>
      <c r="H77" s="201"/>
      <c r="I77" s="189"/>
    </row>
    <row r="78" spans="1:9" s="6" customFormat="1" x14ac:dyDescent="0.3">
      <c r="A78" s="106"/>
      <c r="B78" s="106" t="s">
        <v>103</v>
      </c>
      <c r="C78" s="186">
        <v>45894</v>
      </c>
      <c r="D78" s="185">
        <v>0.17730000000000001</v>
      </c>
      <c r="E78" s="188"/>
      <c r="F78" s="188"/>
      <c r="G78" s="202"/>
      <c r="H78" s="201"/>
      <c r="I78" s="189"/>
    </row>
    <row r="79" spans="1:9" s="6" customFormat="1" x14ac:dyDescent="0.3">
      <c r="A79" s="106"/>
      <c r="B79" s="106" t="s">
        <v>103</v>
      </c>
      <c r="C79" s="186">
        <v>45898</v>
      </c>
      <c r="D79" s="185">
        <v>0.32969999999999999</v>
      </c>
      <c r="E79" s="188"/>
      <c r="F79" s="188"/>
      <c r="G79" s="202"/>
      <c r="H79" s="201"/>
      <c r="I79" s="189"/>
    </row>
    <row r="80" spans="1:9" s="6" customFormat="1" x14ac:dyDescent="0.3">
      <c r="A80" s="106"/>
      <c r="B80" s="106" t="s">
        <v>103</v>
      </c>
      <c r="C80" s="186">
        <v>45903</v>
      </c>
      <c r="D80" s="185">
        <v>0.13189999999999999</v>
      </c>
      <c r="E80" s="188"/>
      <c r="F80" s="188"/>
      <c r="G80" s="202"/>
      <c r="H80" s="201"/>
      <c r="I80" s="189"/>
    </row>
    <row r="81" spans="1:9" s="6" customFormat="1" x14ac:dyDescent="0.3">
      <c r="A81" s="106"/>
      <c r="B81" s="106" t="s">
        <v>103</v>
      </c>
      <c r="C81" s="186">
        <v>45909</v>
      </c>
      <c r="D81" s="185">
        <v>5.4699999999999999E-2</v>
      </c>
      <c r="E81" s="188"/>
      <c r="F81" s="188"/>
      <c r="G81" s="202"/>
      <c r="H81" s="201"/>
      <c r="I81" s="189"/>
    </row>
    <row r="82" spans="1:9" s="6" customFormat="1" x14ac:dyDescent="0.3">
      <c r="A82" s="106"/>
      <c r="B82" s="106" t="s">
        <v>103</v>
      </c>
      <c r="C82" s="186">
        <v>45910</v>
      </c>
      <c r="D82" s="185">
        <v>9.01E-2</v>
      </c>
      <c r="E82" s="188"/>
      <c r="F82" s="188"/>
      <c r="G82" s="202"/>
      <c r="H82" s="201"/>
      <c r="I82" s="189"/>
    </row>
    <row r="83" spans="1:9" s="6" customFormat="1" x14ac:dyDescent="0.3">
      <c r="A83" s="106"/>
      <c r="B83" s="106" t="s">
        <v>103</v>
      </c>
      <c r="C83" s="186">
        <v>45911</v>
      </c>
      <c r="D83" s="185">
        <v>0.16870000000000002</v>
      </c>
      <c r="E83" s="188"/>
      <c r="F83" s="188"/>
      <c r="G83" s="202"/>
      <c r="H83" s="201"/>
      <c r="I83" s="189"/>
    </row>
    <row r="84" spans="1:9" s="6" customFormat="1" x14ac:dyDescent="0.3">
      <c r="A84" s="106"/>
      <c r="B84" s="106" t="s">
        <v>103</v>
      </c>
      <c r="C84" s="186">
        <v>45919</v>
      </c>
      <c r="D84" s="185">
        <v>0.1249</v>
      </c>
      <c r="E84" s="188"/>
      <c r="F84" s="188"/>
      <c r="G84" s="202"/>
      <c r="H84" s="201"/>
      <c r="I84" s="189"/>
    </row>
    <row r="85" spans="1:9" s="6" customFormat="1" x14ac:dyDescent="0.3">
      <c r="A85" s="106"/>
      <c r="B85" s="106" t="s">
        <v>103</v>
      </c>
      <c r="C85" s="186">
        <v>45924</v>
      </c>
      <c r="D85" s="185">
        <v>6.1799999999999994E-2</v>
      </c>
      <c r="E85" s="188"/>
      <c r="F85" s="188"/>
      <c r="G85" s="202"/>
      <c r="H85" s="201"/>
      <c r="I85" s="189"/>
    </row>
    <row r="86" spans="1:9" s="6" customFormat="1" x14ac:dyDescent="0.3">
      <c r="A86" s="204"/>
      <c r="B86" s="106" t="s">
        <v>103</v>
      </c>
      <c r="C86" s="186">
        <v>45930</v>
      </c>
      <c r="D86" s="185">
        <v>0.25459999999999999</v>
      </c>
      <c r="E86" s="188"/>
      <c r="F86" s="188"/>
      <c r="G86" s="202"/>
      <c r="H86" s="201"/>
      <c r="I86" s="189"/>
    </row>
    <row r="87" spans="1:9" s="6" customFormat="1" x14ac:dyDescent="0.3">
      <c r="A87" s="204"/>
      <c r="B87" s="106" t="s">
        <v>103</v>
      </c>
      <c r="C87" s="186">
        <v>45933</v>
      </c>
      <c r="D87" s="185">
        <v>0.18739999999999998</v>
      </c>
      <c r="E87" s="188"/>
      <c r="F87" s="188"/>
      <c r="G87" s="202"/>
      <c r="H87" s="201"/>
      <c r="I87" s="189"/>
    </row>
    <row r="88" spans="1:9" s="6" customFormat="1" x14ac:dyDescent="0.3">
      <c r="A88" s="204"/>
      <c r="B88" s="106" t="s">
        <v>103</v>
      </c>
      <c r="C88" s="186">
        <v>45940</v>
      </c>
      <c r="D88" s="185">
        <v>0.1333</v>
      </c>
      <c r="E88" s="188"/>
      <c r="F88" s="188"/>
      <c r="G88" s="202"/>
      <c r="H88" s="201"/>
      <c r="I88" s="189"/>
    </row>
    <row r="89" spans="1:9" s="6" customFormat="1" x14ac:dyDescent="0.3">
      <c r="A89" s="204"/>
      <c r="B89" s="106" t="s">
        <v>103</v>
      </c>
      <c r="C89" s="186">
        <v>45943</v>
      </c>
      <c r="D89" s="185">
        <v>0.12920000000000001</v>
      </c>
      <c r="E89" s="188"/>
      <c r="F89" s="188"/>
      <c r="G89" s="202"/>
      <c r="H89" s="201"/>
      <c r="I89" s="189"/>
    </row>
    <row r="90" spans="1:9" s="6" customFormat="1" x14ac:dyDescent="0.3">
      <c r="A90" s="204"/>
      <c r="B90" s="106" t="s">
        <v>103</v>
      </c>
      <c r="C90" s="186">
        <v>45947</v>
      </c>
      <c r="D90" s="185">
        <v>0.15689999999999998</v>
      </c>
      <c r="E90" s="188"/>
      <c r="F90" s="188"/>
      <c r="G90" s="202"/>
      <c r="H90" s="201"/>
      <c r="I90" s="189"/>
    </row>
    <row r="91" spans="1:9" s="6" customFormat="1" x14ac:dyDescent="0.3">
      <c r="A91" s="204"/>
      <c r="B91" s="106" t="s">
        <v>103</v>
      </c>
      <c r="C91" s="186">
        <v>45953</v>
      </c>
      <c r="D91" s="185">
        <v>0.10800000000000001</v>
      </c>
      <c r="E91" s="188"/>
      <c r="F91" s="188"/>
      <c r="G91" s="202"/>
      <c r="H91" s="201"/>
      <c r="I91" s="189"/>
    </row>
    <row r="92" spans="1:9" s="6" customFormat="1" x14ac:dyDescent="0.3">
      <c r="A92" s="204"/>
      <c r="B92" s="106" t="s">
        <v>103</v>
      </c>
      <c r="C92" s="186">
        <v>45957</v>
      </c>
      <c r="D92" s="185">
        <v>5.45E-2</v>
      </c>
      <c r="E92" s="188"/>
      <c r="F92" s="188"/>
      <c r="G92" s="202"/>
      <c r="H92" s="201"/>
      <c r="I92" s="189"/>
    </row>
    <row r="93" spans="1:9" s="6" customFormat="1" x14ac:dyDescent="0.3">
      <c r="A93" s="204"/>
      <c r="B93" s="106" t="s">
        <v>103</v>
      </c>
      <c r="C93" s="186">
        <v>45959</v>
      </c>
      <c r="D93" s="185">
        <v>0.10920000000000001</v>
      </c>
      <c r="E93" s="188"/>
      <c r="F93" s="188"/>
      <c r="G93" s="202"/>
      <c r="H93" s="201"/>
      <c r="I93" s="189"/>
    </row>
    <row r="94" spans="1:9" s="6" customFormat="1" x14ac:dyDescent="0.3">
      <c r="A94" s="204"/>
      <c r="B94" s="106" t="s">
        <v>103</v>
      </c>
      <c r="C94" s="186">
        <v>45961</v>
      </c>
      <c r="D94" s="185">
        <v>0.14099999999999999</v>
      </c>
      <c r="E94" s="188"/>
      <c r="F94" s="188"/>
      <c r="G94" s="202"/>
      <c r="H94" s="201"/>
      <c r="I94" s="189"/>
    </row>
    <row r="95" spans="1:9" s="6" customFormat="1" x14ac:dyDescent="0.3">
      <c r="A95" s="204"/>
      <c r="B95" s="106" t="s">
        <v>103</v>
      </c>
      <c r="C95" s="186">
        <v>45965</v>
      </c>
      <c r="D95" s="185">
        <v>5.28E-2</v>
      </c>
      <c r="E95" s="188"/>
      <c r="F95" s="188"/>
      <c r="G95" s="202"/>
      <c r="H95" s="201"/>
      <c r="I95" s="189"/>
    </row>
    <row r="96" spans="1:9" s="6" customFormat="1" x14ac:dyDescent="0.3">
      <c r="A96" s="204"/>
      <c r="B96" s="106" t="s">
        <v>103</v>
      </c>
      <c r="C96" s="186">
        <v>45968</v>
      </c>
      <c r="D96" s="185">
        <v>0.1454</v>
      </c>
      <c r="E96" s="188"/>
      <c r="F96" s="188"/>
      <c r="G96" s="202"/>
      <c r="H96" s="201"/>
      <c r="I96" s="189"/>
    </row>
    <row r="97" spans="1:9" s="6" customFormat="1" x14ac:dyDescent="0.3">
      <c r="A97" s="204"/>
      <c r="B97" s="106" t="s">
        <v>103</v>
      </c>
      <c r="C97" s="186">
        <v>45972</v>
      </c>
      <c r="D97" s="185">
        <v>0.24309999999999998</v>
      </c>
      <c r="E97" s="188"/>
      <c r="F97" s="188"/>
      <c r="G97" s="202"/>
      <c r="H97" s="201"/>
      <c r="I97" s="189"/>
    </row>
    <row r="98" spans="1:9" s="6" customFormat="1" x14ac:dyDescent="0.3">
      <c r="A98" s="204"/>
      <c r="B98" s="106" t="s">
        <v>103</v>
      </c>
      <c r="C98" s="186">
        <v>45974</v>
      </c>
      <c r="D98" s="185">
        <v>0.24170000000000003</v>
      </c>
      <c r="E98" s="188"/>
      <c r="F98" s="188"/>
      <c r="G98" s="202"/>
      <c r="H98" s="201"/>
      <c r="I98" s="189"/>
    </row>
    <row r="99" spans="1:9" s="6" customFormat="1" x14ac:dyDescent="0.3">
      <c r="A99" s="204"/>
      <c r="B99" s="106" t="s">
        <v>103</v>
      </c>
      <c r="C99" s="186">
        <v>45979</v>
      </c>
      <c r="D99" s="185">
        <v>0.24969999999999998</v>
      </c>
      <c r="E99" s="188"/>
      <c r="F99" s="188"/>
      <c r="G99" s="202"/>
      <c r="H99" s="201"/>
      <c r="I99" s="189"/>
    </row>
    <row r="100" spans="1:9" s="6" customFormat="1" x14ac:dyDescent="0.3">
      <c r="A100" s="204"/>
      <c r="B100" s="106" t="s">
        <v>103</v>
      </c>
      <c r="C100" s="186">
        <v>45981</v>
      </c>
      <c r="D100" s="185">
        <v>7.690000000000001E-2</v>
      </c>
      <c r="E100" s="188"/>
      <c r="F100" s="188"/>
      <c r="G100" s="202"/>
      <c r="H100" s="201"/>
      <c r="I100" s="189"/>
    </row>
    <row r="101" spans="1:9" s="6" customFormat="1" x14ac:dyDescent="0.3">
      <c r="A101" s="204"/>
      <c r="B101" s="106" t="s">
        <v>103</v>
      </c>
      <c r="C101" s="186">
        <v>45982</v>
      </c>
      <c r="D101" s="185">
        <v>0.17059999999999997</v>
      </c>
      <c r="E101" s="188"/>
      <c r="F101" s="188"/>
      <c r="G101" s="202"/>
      <c r="H101" s="201"/>
      <c r="I101" s="189"/>
    </row>
    <row r="102" spans="1:9" s="6" customFormat="1" x14ac:dyDescent="0.3">
      <c r="A102" s="204"/>
      <c r="B102" s="106" t="s">
        <v>103</v>
      </c>
      <c r="C102" s="186">
        <v>45986</v>
      </c>
      <c r="D102" s="185">
        <v>0.1593</v>
      </c>
      <c r="E102" s="188"/>
      <c r="F102" s="188"/>
      <c r="G102" s="202"/>
      <c r="H102" s="201"/>
      <c r="I102" s="189"/>
    </row>
    <row r="103" spans="1:9" s="6" customFormat="1" x14ac:dyDescent="0.3">
      <c r="A103" s="204"/>
      <c r="B103" s="106" t="s">
        <v>103</v>
      </c>
      <c r="C103" s="186">
        <v>45988</v>
      </c>
      <c r="D103" s="185">
        <v>0.1416</v>
      </c>
      <c r="E103" s="188"/>
      <c r="F103" s="188"/>
      <c r="G103" s="205"/>
      <c r="H103" s="201"/>
      <c r="I103" s="189"/>
    </row>
    <row r="104" spans="1:9" s="6" customFormat="1" x14ac:dyDescent="0.3">
      <c r="A104" s="204"/>
      <c r="B104" s="106" t="s">
        <v>103</v>
      </c>
      <c r="C104" s="186">
        <v>45989</v>
      </c>
      <c r="D104" s="185">
        <v>0.34210000000000002</v>
      </c>
      <c r="E104" s="188"/>
      <c r="F104" s="188"/>
      <c r="G104" s="205"/>
      <c r="H104" s="201"/>
      <c r="I104" s="189"/>
    </row>
    <row r="105" spans="1:9" s="6" customFormat="1" x14ac:dyDescent="0.3">
      <c r="A105" s="204"/>
      <c r="B105" s="106" t="s">
        <v>103</v>
      </c>
      <c r="C105" s="186">
        <v>46000</v>
      </c>
      <c r="D105" s="185">
        <v>0.1137</v>
      </c>
      <c r="E105" s="188"/>
      <c r="F105" s="188"/>
      <c r="G105" s="202"/>
      <c r="H105" s="201"/>
      <c r="I105" s="189"/>
    </row>
    <row r="106" spans="1:9" s="6" customFormat="1" x14ac:dyDescent="0.3">
      <c r="A106" s="204"/>
      <c r="B106" s="106" t="s">
        <v>103</v>
      </c>
      <c r="C106" s="186">
        <v>46002</v>
      </c>
      <c r="D106" s="185">
        <v>5.9800000000000006E-2</v>
      </c>
      <c r="E106" s="188"/>
      <c r="F106" s="188"/>
      <c r="G106" s="202"/>
      <c r="H106" s="201"/>
      <c r="I106" s="189"/>
    </row>
    <row r="107" spans="1:9" s="6" customFormat="1" x14ac:dyDescent="0.3">
      <c r="A107" s="106"/>
      <c r="B107" s="106" t="s">
        <v>103</v>
      </c>
      <c r="C107" s="186">
        <v>46003</v>
      </c>
      <c r="D107" s="185">
        <v>0.2009</v>
      </c>
      <c r="E107" s="188"/>
      <c r="F107" s="188"/>
      <c r="G107" s="202"/>
      <c r="H107" s="201"/>
      <c r="I107" s="189"/>
    </row>
    <row r="108" spans="1:9" s="6" customFormat="1" x14ac:dyDescent="0.3">
      <c r="A108" s="106"/>
      <c r="B108" s="106" t="s">
        <v>103</v>
      </c>
      <c r="C108" s="186">
        <v>46008</v>
      </c>
      <c r="D108" s="185">
        <v>0.14429999999999998</v>
      </c>
      <c r="E108" s="188"/>
      <c r="F108" s="188"/>
      <c r="G108" s="202"/>
      <c r="H108" s="201"/>
      <c r="I108" s="189"/>
    </row>
    <row r="109" spans="1:9" s="6" customFormat="1" x14ac:dyDescent="0.3">
      <c r="A109" s="106"/>
      <c r="B109" s="106" t="s">
        <v>103</v>
      </c>
      <c r="C109" s="186">
        <v>46010</v>
      </c>
      <c r="D109" s="185">
        <v>0.11380000000000001</v>
      </c>
      <c r="E109" s="188"/>
      <c r="F109" s="188"/>
      <c r="G109" s="202"/>
      <c r="H109" s="201"/>
      <c r="I109" s="189"/>
    </row>
    <row r="110" spans="1:9" s="6" customFormat="1" x14ac:dyDescent="0.3">
      <c r="A110" s="106"/>
      <c r="B110" s="106" t="s">
        <v>103</v>
      </c>
      <c r="C110" s="186">
        <v>46017</v>
      </c>
      <c r="D110" s="185">
        <v>0.14230000000000001</v>
      </c>
      <c r="E110" s="188"/>
      <c r="F110" s="188"/>
      <c r="G110" s="202"/>
      <c r="H110" s="201"/>
      <c r="I110" s="189"/>
    </row>
    <row r="111" spans="1:9" s="6" customFormat="1" x14ac:dyDescent="0.3">
      <c r="A111" s="106"/>
      <c r="B111" s="106" t="s">
        <v>103</v>
      </c>
      <c r="C111" s="186">
        <v>46021</v>
      </c>
      <c r="D111" s="185">
        <v>9.3299999999999994E-2</v>
      </c>
      <c r="E111" s="188"/>
      <c r="F111" s="188"/>
      <c r="G111" s="202"/>
      <c r="H111" s="201"/>
      <c r="I111" s="189"/>
    </row>
    <row r="112" spans="1:9" s="6" customFormat="1" x14ac:dyDescent="0.3">
      <c r="A112" s="106"/>
      <c r="B112" s="106" t="s">
        <v>103</v>
      </c>
      <c r="C112" s="186">
        <v>46022</v>
      </c>
      <c r="D112" s="185">
        <v>0.18179999999999999</v>
      </c>
      <c r="E112" s="188"/>
      <c r="F112" s="188"/>
      <c r="G112" s="202"/>
      <c r="H112" s="201"/>
      <c r="I112" s="189"/>
    </row>
    <row r="113" spans="1:9" s="6" customFormat="1" x14ac:dyDescent="0.3">
      <c r="A113" s="106"/>
      <c r="B113" s="106" t="s">
        <v>103</v>
      </c>
      <c r="C113" s="186">
        <v>46028</v>
      </c>
      <c r="D113" s="203">
        <v>0.19149999999999998</v>
      </c>
      <c r="E113" s="188"/>
      <c r="F113" s="188"/>
      <c r="G113" s="202"/>
      <c r="H113" s="201"/>
      <c r="I113" s="189"/>
    </row>
    <row r="114" spans="1:9" s="6" customFormat="1" x14ac:dyDescent="0.3">
      <c r="A114" s="106"/>
      <c r="B114" s="106" t="s">
        <v>103</v>
      </c>
      <c r="C114" s="186">
        <v>46030</v>
      </c>
      <c r="D114" s="203">
        <v>0.14429999999999998</v>
      </c>
      <c r="E114" s="188"/>
      <c r="F114" s="188"/>
      <c r="G114" s="202"/>
      <c r="H114" s="201"/>
      <c r="I114" s="189"/>
    </row>
    <row r="115" spans="1:9" s="6" customFormat="1" x14ac:dyDescent="0.3">
      <c r="A115" s="106"/>
      <c r="B115" s="106" t="s">
        <v>103</v>
      </c>
      <c r="C115" s="186">
        <v>46036</v>
      </c>
      <c r="D115" s="203">
        <v>6.5099999999999991E-2</v>
      </c>
      <c r="E115" s="188"/>
      <c r="F115" s="188"/>
      <c r="G115" s="202"/>
      <c r="H115" s="201"/>
      <c r="I115" s="189"/>
    </row>
    <row r="116" spans="1:9" s="6" customFormat="1" x14ac:dyDescent="0.3">
      <c r="A116" s="106"/>
      <c r="B116" s="106" t="s">
        <v>103</v>
      </c>
      <c r="C116" s="186">
        <v>46052</v>
      </c>
      <c r="D116" s="203">
        <v>9.4800000000000009E-2</v>
      </c>
      <c r="E116" s="188"/>
      <c r="F116" s="188"/>
      <c r="G116" s="202"/>
      <c r="H116" s="201"/>
      <c r="I116" s="189"/>
    </row>
    <row r="117" spans="1:9" s="6" customFormat="1" x14ac:dyDescent="0.3">
      <c r="A117" s="106"/>
      <c r="B117" s="106" t="s">
        <v>103</v>
      </c>
      <c r="C117" s="186">
        <v>46057</v>
      </c>
      <c r="D117" s="203">
        <v>9.9000000000000005E-2</v>
      </c>
      <c r="E117" s="188"/>
      <c r="F117" s="188"/>
      <c r="G117" s="202"/>
      <c r="H117" s="201"/>
      <c r="I117" s="189"/>
    </row>
    <row r="118" spans="1:9" s="6" customFormat="1" x14ac:dyDescent="0.3">
      <c r="A118" s="106"/>
      <c r="B118" s="106" t="s">
        <v>103</v>
      </c>
      <c r="C118" s="186">
        <v>46058</v>
      </c>
      <c r="D118" s="203">
        <v>0.14949999999999999</v>
      </c>
      <c r="E118" s="188"/>
      <c r="F118" s="188"/>
      <c r="G118" s="202"/>
      <c r="H118" s="201"/>
      <c r="I118" s="189"/>
    </row>
    <row r="119" spans="1:9" s="6" customFormat="1" x14ac:dyDescent="0.3">
      <c r="A119" s="106"/>
      <c r="B119" s="106" t="s">
        <v>103</v>
      </c>
      <c r="C119" s="186">
        <v>46063</v>
      </c>
      <c r="D119" s="203">
        <v>0.13970000000000002</v>
      </c>
      <c r="E119" s="188"/>
      <c r="F119" s="188"/>
      <c r="G119" s="202"/>
      <c r="H119" s="201"/>
      <c r="I119" s="189"/>
    </row>
    <row r="120" spans="1:9" s="6" customFormat="1" x14ac:dyDescent="0.3">
      <c r="A120" s="106"/>
      <c r="B120" s="106" t="s">
        <v>103</v>
      </c>
      <c r="C120" s="186">
        <v>46065</v>
      </c>
      <c r="D120" s="203">
        <v>0.13100000000000001</v>
      </c>
      <c r="E120" s="188"/>
      <c r="F120" s="188"/>
      <c r="G120" s="202"/>
      <c r="H120" s="201"/>
      <c r="I120" s="189"/>
    </row>
    <row r="121" spans="1:9" s="6" customFormat="1" x14ac:dyDescent="0.3">
      <c r="A121" s="106"/>
      <c r="B121" s="106" t="s">
        <v>103</v>
      </c>
      <c r="C121" s="186">
        <v>46066</v>
      </c>
      <c r="D121" s="203">
        <v>0.10869999999999999</v>
      </c>
      <c r="E121" s="188"/>
      <c r="F121" s="188"/>
      <c r="G121" s="202"/>
      <c r="H121" s="201"/>
      <c r="I121" s="189"/>
    </row>
    <row r="122" spans="1:9" s="6" customFormat="1" x14ac:dyDescent="0.3">
      <c r="A122" s="106"/>
      <c r="B122" s="106" t="s">
        <v>103</v>
      </c>
      <c r="C122" s="186">
        <v>46070</v>
      </c>
      <c r="D122" s="203">
        <v>8.9900000000000008E-2</v>
      </c>
      <c r="E122" s="188"/>
      <c r="F122" s="188"/>
      <c r="G122" s="202"/>
      <c r="H122" s="201"/>
      <c r="I122" s="189"/>
    </row>
    <row r="123" spans="1:9" s="6" customFormat="1" x14ac:dyDescent="0.3">
      <c r="A123" s="106"/>
      <c r="B123" s="106" t="s">
        <v>103</v>
      </c>
      <c r="C123" s="186">
        <v>46071</v>
      </c>
      <c r="D123" s="203">
        <v>0.13699999999999998</v>
      </c>
      <c r="E123" s="188"/>
      <c r="F123" s="188"/>
      <c r="G123" s="202"/>
      <c r="H123" s="201"/>
      <c r="I123" s="189"/>
    </row>
    <row r="124" spans="1:9" s="6" customFormat="1" x14ac:dyDescent="0.3">
      <c r="A124" s="106"/>
      <c r="B124" s="106" t="s">
        <v>103</v>
      </c>
      <c r="C124" s="186">
        <v>46076</v>
      </c>
      <c r="D124" s="203">
        <v>0.156</v>
      </c>
      <c r="E124" s="188"/>
      <c r="F124" s="188"/>
      <c r="G124" s="202"/>
      <c r="H124" s="201"/>
      <c r="I124" s="189"/>
    </row>
    <row r="125" spans="1:9" s="6" customFormat="1" x14ac:dyDescent="0.3">
      <c r="A125" s="106"/>
      <c r="B125" s="106" t="s">
        <v>103</v>
      </c>
      <c r="C125" s="186">
        <v>46078</v>
      </c>
      <c r="D125" s="203">
        <v>6.4299999999999996E-2</v>
      </c>
      <c r="E125" s="188"/>
      <c r="F125" s="188"/>
      <c r="G125" s="202"/>
      <c r="H125" s="201"/>
      <c r="I125" s="189"/>
    </row>
    <row r="126" spans="1:9" s="6" customFormat="1" x14ac:dyDescent="0.3">
      <c r="A126" s="106"/>
      <c r="B126" s="106" t="s">
        <v>103</v>
      </c>
      <c r="C126" s="186">
        <v>46080</v>
      </c>
      <c r="D126" s="203">
        <v>8.9499999999999996E-2</v>
      </c>
      <c r="E126" s="188"/>
      <c r="F126" s="188"/>
      <c r="G126" s="202"/>
      <c r="H126" s="201"/>
      <c r="I126" s="189"/>
    </row>
    <row r="127" spans="1:9" s="6" customFormat="1" x14ac:dyDescent="0.3">
      <c r="A127" s="106"/>
      <c r="B127" s="106" t="s">
        <v>103</v>
      </c>
      <c r="C127" s="186">
        <v>46083</v>
      </c>
      <c r="D127" s="203">
        <v>8.0700000000000008E-2</v>
      </c>
      <c r="E127" s="188"/>
      <c r="F127" s="188"/>
      <c r="G127" s="202"/>
      <c r="H127" s="201"/>
      <c r="I127" s="189"/>
    </row>
    <row r="128" spans="1:9" s="6" customFormat="1" x14ac:dyDescent="0.3">
      <c r="A128" s="106"/>
      <c r="B128" s="106" t="s">
        <v>103</v>
      </c>
      <c r="C128" s="186">
        <v>46086</v>
      </c>
      <c r="D128" s="203">
        <v>7.9500000000000001E-2</v>
      </c>
      <c r="E128" s="188"/>
      <c r="F128" s="188"/>
      <c r="G128" s="202"/>
      <c r="H128" s="201"/>
      <c r="I128" s="189"/>
    </row>
    <row r="129" spans="1:9" s="6" customFormat="1" x14ac:dyDescent="0.3">
      <c r="A129" s="106"/>
      <c r="B129" s="106" t="s">
        <v>103</v>
      </c>
      <c r="C129" s="186">
        <v>46087</v>
      </c>
      <c r="D129" s="203">
        <v>8.1799999999999998E-2</v>
      </c>
      <c r="E129" s="188"/>
      <c r="F129" s="188"/>
      <c r="G129" s="202"/>
      <c r="H129" s="201"/>
      <c r="I129" s="189"/>
    </row>
    <row r="130" spans="1:9" s="6" customFormat="1" x14ac:dyDescent="0.3">
      <c r="A130" s="106"/>
      <c r="B130" s="106" t="s">
        <v>103</v>
      </c>
      <c r="C130" s="186">
        <v>46091</v>
      </c>
      <c r="D130" s="203">
        <v>7.1199999999999999E-2</v>
      </c>
      <c r="E130" s="188"/>
      <c r="F130" s="188"/>
      <c r="G130" s="202"/>
      <c r="H130" s="201"/>
      <c r="I130" s="189"/>
    </row>
    <row r="131" spans="1:9" s="6" customFormat="1" x14ac:dyDescent="0.3">
      <c r="A131" s="106"/>
      <c r="B131" s="106" t="s">
        <v>103</v>
      </c>
      <c r="C131" s="186">
        <v>46097</v>
      </c>
      <c r="D131" s="203">
        <v>0.1011</v>
      </c>
      <c r="E131" s="188"/>
      <c r="F131" s="188"/>
      <c r="G131" s="202"/>
      <c r="H131" s="201"/>
      <c r="I131" s="189"/>
    </row>
    <row r="132" spans="1:9" s="6" customFormat="1" x14ac:dyDescent="0.3">
      <c r="A132" s="106"/>
      <c r="B132" s="106" t="s">
        <v>103</v>
      </c>
      <c r="C132" s="186">
        <v>46104</v>
      </c>
      <c r="D132" s="203">
        <v>7.3099999999999998E-2</v>
      </c>
      <c r="E132" s="188"/>
      <c r="F132" s="188"/>
      <c r="G132" s="202"/>
      <c r="H132" s="201"/>
      <c r="I132" s="189"/>
    </row>
    <row r="133" spans="1:9" s="6" customFormat="1" x14ac:dyDescent="0.3">
      <c r="A133" s="106"/>
      <c r="B133" s="106"/>
      <c r="C133" s="186"/>
      <c r="D133" s="185"/>
      <c r="E133" s="188"/>
      <c r="F133" s="188"/>
      <c r="G133" s="202"/>
      <c r="H133" s="201"/>
      <c r="I133" s="189"/>
    </row>
    <row r="134" spans="1:9" s="6" customFormat="1" x14ac:dyDescent="0.3">
      <c r="A134" s="204" t="s">
        <v>398</v>
      </c>
      <c r="B134" s="106" t="s">
        <v>103</v>
      </c>
      <c r="C134" s="186">
        <v>45743</v>
      </c>
      <c r="D134" s="185">
        <v>5.5189000000000002E-2</v>
      </c>
      <c r="E134" s="188" t="s">
        <v>27</v>
      </c>
      <c r="F134" s="188" t="s">
        <v>133</v>
      </c>
      <c r="G134" s="200">
        <v>7229.3412883000001</v>
      </c>
      <c r="H134" s="201">
        <v>6794.8009179999999</v>
      </c>
      <c r="I134" s="189">
        <v>24318.845600000001</v>
      </c>
    </row>
    <row r="135" spans="1:9" s="6" customFormat="1" x14ac:dyDescent="0.3">
      <c r="A135" s="106"/>
      <c r="B135" s="106" t="s">
        <v>103</v>
      </c>
      <c r="C135" s="186">
        <v>45744</v>
      </c>
      <c r="D135" s="185">
        <v>9.4806000000000001E-2</v>
      </c>
      <c r="E135" s="188" t="s">
        <v>59</v>
      </c>
      <c r="F135" s="188" t="s">
        <v>229</v>
      </c>
      <c r="G135" s="200">
        <v>58.136993799999999</v>
      </c>
      <c r="H135" s="201">
        <v>138.62090599999999</v>
      </c>
      <c r="I135" s="189">
        <f>SUM(G134:G147)</f>
        <v>24947.382953900003</v>
      </c>
    </row>
    <row r="136" spans="1:9" s="6" customFormat="1" x14ac:dyDescent="0.3">
      <c r="A136" s="106"/>
      <c r="B136" s="106" t="s">
        <v>103</v>
      </c>
      <c r="C136" s="186">
        <v>45771</v>
      </c>
      <c r="D136" s="185">
        <v>5.5350000000000003E-2</v>
      </c>
      <c r="E136" s="188" t="s">
        <v>61</v>
      </c>
      <c r="F136" s="188" t="s">
        <v>230</v>
      </c>
      <c r="G136" s="200">
        <v>38.655113100000001</v>
      </c>
      <c r="H136" s="201">
        <v>95.176888000000005</v>
      </c>
      <c r="I136" s="189">
        <f>+I135-I134</f>
        <v>628.53735390000293</v>
      </c>
    </row>
    <row r="137" spans="1:9" s="6" customFormat="1" x14ac:dyDescent="0.3">
      <c r="A137" s="106"/>
      <c r="B137" s="106"/>
      <c r="C137" s="186"/>
      <c r="D137" s="185"/>
      <c r="E137" s="188" t="s">
        <v>50</v>
      </c>
      <c r="F137" s="188" t="s">
        <v>258</v>
      </c>
      <c r="G137" s="200">
        <v>131.22491119999998</v>
      </c>
      <c r="H137" s="201">
        <v>309.93350800000002</v>
      </c>
      <c r="I137" s="189"/>
    </row>
    <row r="138" spans="1:9" s="6" customFormat="1" x14ac:dyDescent="0.3">
      <c r="A138" s="106"/>
      <c r="B138" s="106"/>
      <c r="C138" s="186"/>
      <c r="D138" s="185"/>
      <c r="E138" s="188" t="s">
        <v>51</v>
      </c>
      <c r="F138" s="188" t="s">
        <v>257</v>
      </c>
      <c r="G138" s="200">
        <v>61.877811200000004</v>
      </c>
      <c r="H138" s="201">
        <v>131.042113</v>
      </c>
      <c r="I138" s="189"/>
    </row>
    <row r="139" spans="1:9" s="6" customFormat="1" x14ac:dyDescent="0.3">
      <c r="A139" s="106"/>
      <c r="B139" s="106"/>
      <c r="C139" s="186"/>
      <c r="D139" s="185"/>
      <c r="E139" s="188" t="s">
        <v>54</v>
      </c>
      <c r="F139" s="188" t="s">
        <v>260</v>
      </c>
      <c r="G139" s="200">
        <v>52.359097599999998</v>
      </c>
      <c r="H139" s="201">
        <v>127.419363</v>
      </c>
      <c r="I139" s="189"/>
    </row>
    <row r="140" spans="1:9" s="6" customFormat="1" x14ac:dyDescent="0.3">
      <c r="A140" s="106"/>
      <c r="B140" s="106"/>
      <c r="C140" s="186"/>
      <c r="D140" s="185"/>
      <c r="E140" s="188" t="s">
        <v>57</v>
      </c>
      <c r="F140" s="188" t="s">
        <v>259</v>
      </c>
      <c r="G140" s="200">
        <v>64.853180800000004</v>
      </c>
      <c r="H140" s="201">
        <v>154.74938900000001</v>
      </c>
      <c r="I140" s="189"/>
    </row>
    <row r="141" spans="1:9" s="6" customFormat="1" x14ac:dyDescent="0.3">
      <c r="A141" s="106"/>
      <c r="B141" s="106"/>
      <c r="C141" s="186"/>
      <c r="D141" s="185"/>
      <c r="E141" s="188" t="s">
        <v>24</v>
      </c>
      <c r="F141" s="188" t="s">
        <v>136</v>
      </c>
      <c r="G141" s="200">
        <v>3402.4551101000006</v>
      </c>
      <c r="H141" s="201">
        <v>8611.6824980000001</v>
      </c>
      <c r="I141" s="189"/>
    </row>
    <row r="142" spans="1:9" s="6" customFormat="1" x14ac:dyDescent="0.3">
      <c r="A142" s="106"/>
      <c r="B142" s="106"/>
      <c r="C142" s="186"/>
      <c r="D142" s="185"/>
      <c r="E142" s="188" t="s">
        <v>167</v>
      </c>
      <c r="F142" s="188" t="s">
        <v>252</v>
      </c>
      <c r="G142" s="200">
        <v>1278.5605904000001</v>
      </c>
      <c r="H142" s="201">
        <v>5093.6879369999997</v>
      </c>
      <c r="I142" s="189"/>
    </row>
    <row r="143" spans="1:9" s="6" customFormat="1" x14ac:dyDescent="0.3">
      <c r="A143" s="106"/>
      <c r="B143" s="188"/>
      <c r="C143" s="108"/>
      <c r="D143" s="108"/>
      <c r="E143" s="188" t="s">
        <v>170</v>
      </c>
      <c r="F143" s="188" t="s">
        <v>267</v>
      </c>
      <c r="G143" s="200">
        <v>1373.5737220000001</v>
      </c>
      <c r="H143" s="201">
        <v>1155.758687</v>
      </c>
      <c r="I143" s="189"/>
    </row>
    <row r="144" spans="1:9" s="6" customFormat="1" x14ac:dyDescent="0.3">
      <c r="A144" s="106"/>
      <c r="B144" s="188"/>
      <c r="C144" s="108"/>
      <c r="D144" s="108"/>
      <c r="E144" s="188" t="s">
        <v>63</v>
      </c>
      <c r="F144" s="188" t="s">
        <v>135</v>
      </c>
      <c r="G144" s="200">
        <v>2605.2077746</v>
      </c>
      <c r="H144" s="201">
        <v>8302.1402470000012</v>
      </c>
      <c r="I144" s="189"/>
    </row>
    <row r="145" spans="1:9" s="6" customFormat="1" x14ac:dyDescent="0.3">
      <c r="A145" s="106"/>
      <c r="B145" s="188"/>
      <c r="C145" s="108"/>
      <c r="D145" s="108"/>
      <c r="E145" s="188" t="s">
        <v>20</v>
      </c>
      <c r="F145" s="188" t="s">
        <v>399</v>
      </c>
      <c r="G145" s="200">
        <v>778.8293000000001</v>
      </c>
      <c r="H145" s="201">
        <v>0</v>
      </c>
      <c r="I145" s="189"/>
    </row>
    <row r="146" spans="1:9" s="6" customFormat="1" x14ac:dyDescent="0.3">
      <c r="A146" s="106"/>
      <c r="B146" s="106"/>
      <c r="C146" s="186"/>
      <c r="D146" s="185"/>
      <c r="E146" s="188" t="s">
        <v>271</v>
      </c>
      <c r="F146" s="188" t="s">
        <v>302</v>
      </c>
      <c r="G146" s="200">
        <v>5792.6321862999994</v>
      </c>
      <c r="H146" s="201">
        <v>3923.9889080000003</v>
      </c>
      <c r="I146" s="189"/>
    </row>
    <row r="147" spans="1:9" s="6" customFormat="1" x14ac:dyDescent="0.3">
      <c r="A147" s="106"/>
      <c r="B147" s="106"/>
      <c r="C147" s="186"/>
      <c r="D147" s="185"/>
      <c r="E147" s="188" t="s">
        <v>209</v>
      </c>
      <c r="F147" s="188" t="s">
        <v>216</v>
      </c>
      <c r="G147" s="200">
        <v>2079.6758744999997</v>
      </c>
      <c r="H147" s="201">
        <v>1756.1063259999999</v>
      </c>
      <c r="I147" s="189"/>
    </row>
    <row r="148" spans="1:9" s="6" customFormat="1" x14ac:dyDescent="0.3">
      <c r="A148" s="106"/>
      <c r="B148" s="106"/>
      <c r="C148" s="186"/>
      <c r="D148" s="185"/>
      <c r="E148" s="188"/>
      <c r="F148" s="188"/>
      <c r="G148" s="202"/>
      <c r="H148" s="201"/>
      <c r="I148" s="189"/>
    </row>
    <row r="149" spans="1:9" s="6" customFormat="1" x14ac:dyDescent="0.3">
      <c r="A149" s="106" t="s">
        <v>362</v>
      </c>
      <c r="B149" s="106" t="s">
        <v>188</v>
      </c>
      <c r="C149" s="186">
        <v>45894</v>
      </c>
      <c r="D149" s="185">
        <v>5.1699999999999996E-2</v>
      </c>
      <c r="E149" s="188" t="s">
        <v>159</v>
      </c>
      <c r="F149" s="188" t="s">
        <v>191</v>
      </c>
      <c r="G149" s="200">
        <v>195.26951199999999</v>
      </c>
      <c r="H149" s="201">
        <v>0</v>
      </c>
      <c r="I149" s="189"/>
    </row>
    <row r="150" spans="1:9" s="6" customFormat="1" x14ac:dyDescent="0.3">
      <c r="A150" s="106"/>
      <c r="B150" s="106" t="s">
        <v>188</v>
      </c>
      <c r="C150" s="186">
        <v>46020</v>
      </c>
      <c r="D150" s="185">
        <v>5.1299999999999998E-2</v>
      </c>
      <c r="E150" s="188" t="s">
        <v>162</v>
      </c>
      <c r="F150" s="188" t="s">
        <v>192</v>
      </c>
      <c r="G150" s="200">
        <v>764.14128249999999</v>
      </c>
      <c r="H150" s="206">
        <v>541.29999999999995</v>
      </c>
      <c r="I150" s="189"/>
    </row>
    <row r="151" spans="1:9" s="6" customFormat="1" x14ac:dyDescent="0.3">
      <c r="A151" s="106"/>
      <c r="B151" s="106" t="s">
        <v>188</v>
      </c>
      <c r="C151" s="186">
        <v>46022</v>
      </c>
      <c r="D151" s="185">
        <v>5.4699999999999999E-2</v>
      </c>
      <c r="E151" s="188" t="s">
        <v>169</v>
      </c>
      <c r="F151" s="188" t="s">
        <v>238</v>
      </c>
      <c r="G151" s="200">
        <v>67.965799400000009</v>
      </c>
      <c r="H151" s="206">
        <v>107.28565999999999</v>
      </c>
      <c r="I151" s="189"/>
    </row>
    <row r="152" spans="1:9" s="6" customFormat="1" x14ac:dyDescent="0.3">
      <c r="A152" s="106"/>
      <c r="B152" s="106"/>
      <c r="C152" s="186"/>
      <c r="D152" s="185"/>
      <c r="E152" s="188" t="s">
        <v>26</v>
      </c>
      <c r="F152" s="188" t="s">
        <v>256</v>
      </c>
      <c r="G152" s="200">
        <v>316.3564121</v>
      </c>
      <c r="H152" s="206">
        <v>2083.723524</v>
      </c>
      <c r="I152" s="189"/>
    </row>
    <row r="153" spans="1:9" s="6" customFormat="1" x14ac:dyDescent="0.3">
      <c r="A153" s="106"/>
      <c r="B153" s="106"/>
      <c r="C153" s="186"/>
      <c r="D153" s="185"/>
      <c r="E153" s="188" t="s">
        <v>264</v>
      </c>
      <c r="F153" s="188" t="s">
        <v>268</v>
      </c>
      <c r="G153" s="200">
        <v>1419.7446551000003</v>
      </c>
      <c r="H153" s="201">
        <v>0</v>
      </c>
      <c r="I153" s="189"/>
    </row>
    <row r="154" spans="1:9" s="6" customFormat="1" x14ac:dyDescent="0.3">
      <c r="A154" s="106"/>
      <c r="B154" s="106"/>
      <c r="C154" s="186"/>
      <c r="D154" s="185"/>
      <c r="E154" s="188"/>
      <c r="F154" s="188"/>
      <c r="G154" s="202"/>
      <c r="H154" s="201"/>
      <c r="I154" s="189"/>
    </row>
    <row r="155" spans="1:9" s="6" customFormat="1" x14ac:dyDescent="0.3">
      <c r="A155" s="187" t="s">
        <v>400</v>
      </c>
      <c r="B155" s="106" t="s">
        <v>188</v>
      </c>
      <c r="C155" s="186">
        <v>45940</v>
      </c>
      <c r="D155" s="185">
        <v>5.3499999999999999E-2</v>
      </c>
      <c r="E155" s="188" t="s">
        <v>27</v>
      </c>
      <c r="F155" s="188" t="s">
        <v>133</v>
      </c>
      <c r="G155" s="200">
        <v>11193.066294200002</v>
      </c>
      <c r="H155" s="201">
        <v>10936.0587</v>
      </c>
      <c r="I155" s="189"/>
    </row>
    <row r="156" spans="1:9" s="6" customFormat="1" x14ac:dyDescent="0.3">
      <c r="A156" s="187"/>
      <c r="B156" s="106"/>
      <c r="C156" s="186"/>
      <c r="D156" s="185"/>
      <c r="E156" s="188" t="s">
        <v>23</v>
      </c>
      <c r="F156" s="188" t="s">
        <v>107</v>
      </c>
      <c r="G156" s="200">
        <v>2919.366</v>
      </c>
      <c r="H156" s="201">
        <v>0</v>
      </c>
      <c r="I156" s="189"/>
    </row>
    <row r="157" spans="1:9" s="6" customFormat="1" x14ac:dyDescent="0.3">
      <c r="A157" s="187"/>
      <c r="B157" s="106"/>
      <c r="C157" s="186"/>
      <c r="D157" s="185"/>
      <c r="E157" s="188" t="s">
        <v>22</v>
      </c>
      <c r="F157" s="188" t="s">
        <v>323</v>
      </c>
      <c r="G157" s="200">
        <v>3490.7559999999999</v>
      </c>
      <c r="H157" s="201">
        <v>0</v>
      </c>
      <c r="I157" s="189"/>
    </row>
    <row r="158" spans="1:9" s="6" customFormat="1" x14ac:dyDescent="0.3">
      <c r="A158" s="187"/>
      <c r="B158" s="106"/>
      <c r="C158" s="186"/>
      <c r="D158" s="185"/>
      <c r="E158" s="188" t="s">
        <v>65</v>
      </c>
      <c r="F158" s="188" t="s">
        <v>105</v>
      </c>
      <c r="G158" s="200">
        <v>63751.360000000001</v>
      </c>
      <c r="H158" s="201">
        <v>20702.348999999998</v>
      </c>
      <c r="I158" s="189"/>
    </row>
    <row r="159" spans="1:9" s="6" customFormat="1" x14ac:dyDescent="0.3">
      <c r="A159" s="187"/>
      <c r="B159" s="106"/>
      <c r="C159" s="186"/>
      <c r="D159" s="185"/>
      <c r="E159" s="188" t="s">
        <v>159</v>
      </c>
      <c r="F159" s="188" t="s">
        <v>191</v>
      </c>
      <c r="G159" s="200">
        <v>3924.5990965999999</v>
      </c>
      <c r="H159" s="201">
        <v>0</v>
      </c>
      <c r="I159" s="189"/>
    </row>
    <row r="160" spans="1:9" s="6" customFormat="1" x14ac:dyDescent="0.3">
      <c r="A160" s="187"/>
      <c r="B160" s="106"/>
      <c r="C160" s="186"/>
      <c r="D160" s="185"/>
      <c r="E160" s="188" t="s">
        <v>160</v>
      </c>
      <c r="F160" s="188" t="s">
        <v>106</v>
      </c>
      <c r="G160" s="200">
        <v>220.77222570000001</v>
      </c>
      <c r="H160" s="201">
        <v>253.48050000000001</v>
      </c>
      <c r="I160" s="189"/>
    </row>
    <row r="161" spans="1:9" s="6" customFormat="1" x14ac:dyDescent="0.3">
      <c r="A161" s="187"/>
      <c r="B161" s="106"/>
      <c r="C161" s="186"/>
      <c r="D161" s="185"/>
      <c r="E161" s="188" t="s">
        <v>161</v>
      </c>
      <c r="F161" s="188" t="s">
        <v>139</v>
      </c>
      <c r="G161" s="200">
        <v>14.324702</v>
      </c>
      <c r="H161" s="201">
        <v>383.84190000000001</v>
      </c>
      <c r="I161" s="189"/>
    </row>
    <row r="162" spans="1:9" s="6" customFormat="1" x14ac:dyDescent="0.3">
      <c r="A162" s="187"/>
      <c r="B162" s="106"/>
      <c r="C162" s="186"/>
      <c r="D162" s="185"/>
      <c r="E162" s="188" t="s">
        <v>162</v>
      </c>
      <c r="F162" s="188" t="s">
        <v>192</v>
      </c>
      <c r="G162" s="200">
        <v>213.29553000000001</v>
      </c>
      <c r="H162" s="201">
        <v>1535.12</v>
      </c>
      <c r="I162" s="189"/>
    </row>
    <row r="163" spans="1:9" s="6" customFormat="1" x14ac:dyDescent="0.3">
      <c r="A163" s="187"/>
      <c r="B163" s="106"/>
      <c r="C163" s="186"/>
      <c r="D163" s="185"/>
      <c r="E163" s="188" t="s">
        <v>163</v>
      </c>
      <c r="F163" s="188" t="s">
        <v>140</v>
      </c>
      <c r="G163" s="200">
        <v>4964.57</v>
      </c>
      <c r="H163" s="201">
        <v>1006.6797</v>
      </c>
      <c r="I163" s="189"/>
    </row>
    <row r="164" spans="1:9" s="6" customFormat="1" x14ac:dyDescent="0.3">
      <c r="A164" s="187"/>
      <c r="B164" s="106"/>
      <c r="C164" s="186"/>
      <c r="D164" s="185"/>
      <c r="E164" s="188" t="s">
        <v>165</v>
      </c>
      <c r="F164" s="188" t="s">
        <v>104</v>
      </c>
      <c r="G164" s="200">
        <v>9538.1614999999983</v>
      </c>
      <c r="H164" s="201">
        <v>4264.6210000000001</v>
      </c>
      <c r="I164" s="189"/>
    </row>
    <row r="165" spans="1:9" s="6" customFormat="1" x14ac:dyDescent="0.3">
      <c r="A165" s="187"/>
      <c r="B165" s="106"/>
      <c r="C165" s="186"/>
      <c r="D165" s="185"/>
      <c r="E165" s="188" t="s">
        <v>166</v>
      </c>
      <c r="F165" s="188" t="s">
        <v>188</v>
      </c>
      <c r="G165" s="200">
        <v>290666.01919999992</v>
      </c>
      <c r="H165" s="201">
        <v>41905.135000000002</v>
      </c>
      <c r="I165" s="189"/>
    </row>
    <row r="166" spans="1:9" s="6" customFormat="1" x14ac:dyDescent="0.3">
      <c r="A166" s="187"/>
      <c r="B166" s="106"/>
      <c r="C166" s="186"/>
      <c r="D166" s="185"/>
      <c r="E166" s="188" t="s">
        <v>168</v>
      </c>
      <c r="F166" s="188" t="s">
        <v>187</v>
      </c>
      <c r="G166" s="200">
        <v>999.46600000000001</v>
      </c>
      <c r="H166" s="201">
        <v>0</v>
      </c>
      <c r="I166" s="189"/>
    </row>
    <row r="167" spans="1:9" s="6" customFormat="1" x14ac:dyDescent="0.3">
      <c r="A167" s="187"/>
      <c r="B167" s="106"/>
      <c r="C167" s="186"/>
      <c r="D167" s="185"/>
      <c r="E167" s="188" t="s">
        <v>169</v>
      </c>
      <c r="F167" s="188" t="s">
        <v>238</v>
      </c>
      <c r="G167" s="200">
        <v>44.548382600000004</v>
      </c>
      <c r="H167" s="201">
        <v>117.1767</v>
      </c>
      <c r="I167" s="189"/>
    </row>
    <row r="168" spans="1:9" s="6" customFormat="1" x14ac:dyDescent="0.3">
      <c r="A168" s="187"/>
      <c r="B168" s="106"/>
      <c r="C168" s="186"/>
      <c r="D168" s="185"/>
      <c r="E168" s="188" t="s">
        <v>171</v>
      </c>
      <c r="F168" s="188" t="s">
        <v>189</v>
      </c>
      <c r="G168" s="200">
        <v>58736.571000000004</v>
      </c>
      <c r="H168" s="201">
        <v>940.38</v>
      </c>
      <c r="I168" s="189"/>
    </row>
    <row r="169" spans="1:9" s="6" customFormat="1" x14ac:dyDescent="0.3">
      <c r="A169" s="187"/>
      <c r="B169" s="106"/>
      <c r="C169" s="186"/>
      <c r="D169" s="185"/>
      <c r="E169" s="188" t="s">
        <v>109</v>
      </c>
      <c r="F169" s="188" t="s">
        <v>235</v>
      </c>
      <c r="G169" s="200">
        <v>3347.3320191000003</v>
      </c>
      <c r="H169" s="201">
        <v>2893.1465760000001</v>
      </c>
      <c r="I169" s="189"/>
    </row>
    <row r="170" spans="1:9" s="6" customFormat="1" x14ac:dyDescent="0.3">
      <c r="A170" s="187"/>
      <c r="B170" s="106"/>
      <c r="C170" s="186"/>
      <c r="D170" s="185"/>
      <c r="E170" s="188" t="s">
        <v>28</v>
      </c>
      <c r="F170" s="188" t="s">
        <v>137</v>
      </c>
      <c r="G170" s="200">
        <v>133.97139279999999</v>
      </c>
      <c r="H170" s="201">
        <v>5468.5579760000001</v>
      </c>
      <c r="I170" s="189"/>
    </row>
    <row r="171" spans="1:9" s="6" customFormat="1" x14ac:dyDescent="0.3">
      <c r="A171" s="187"/>
      <c r="B171" s="106"/>
      <c r="C171" s="186"/>
      <c r="D171" s="185"/>
      <c r="E171" s="188" t="s">
        <v>32</v>
      </c>
      <c r="F171" s="188" t="s">
        <v>299</v>
      </c>
      <c r="G171" s="200">
        <v>10.161453999999999</v>
      </c>
      <c r="H171" s="201">
        <v>0</v>
      </c>
      <c r="I171" s="189"/>
    </row>
    <row r="172" spans="1:9" s="6" customFormat="1" x14ac:dyDescent="0.3">
      <c r="A172" s="187"/>
      <c r="B172" s="106"/>
      <c r="C172" s="186"/>
      <c r="D172" s="185"/>
      <c r="E172" s="188" t="s">
        <v>70</v>
      </c>
      <c r="F172" s="188" t="s">
        <v>103</v>
      </c>
      <c r="G172" s="200">
        <v>47483.19999999999</v>
      </c>
      <c r="H172" s="201">
        <v>0</v>
      </c>
      <c r="I172" s="189"/>
    </row>
    <row r="173" spans="1:9" s="6" customFormat="1" x14ac:dyDescent="0.3">
      <c r="A173" s="187"/>
      <c r="B173" s="106"/>
      <c r="C173" s="186"/>
      <c r="D173" s="185"/>
      <c r="E173" s="188"/>
      <c r="F173" s="188"/>
      <c r="G173" s="200"/>
      <c r="H173" s="201"/>
      <c r="I173" s="189"/>
    </row>
    <row r="174" spans="1:9" s="6" customFormat="1" x14ac:dyDescent="0.3">
      <c r="A174" s="187" t="s">
        <v>401</v>
      </c>
      <c r="B174" s="106"/>
      <c r="C174" s="186">
        <v>45940</v>
      </c>
      <c r="D174" s="185"/>
      <c r="E174" s="188" t="s">
        <v>166</v>
      </c>
      <c r="F174" s="188" t="s">
        <v>188</v>
      </c>
      <c r="G174" s="200">
        <v>7376.1924999999992</v>
      </c>
      <c r="H174" s="201"/>
      <c r="I174" s="189"/>
    </row>
    <row r="175" spans="1:9" s="6" customFormat="1" x14ac:dyDescent="0.3">
      <c r="A175" s="106" t="s">
        <v>402</v>
      </c>
      <c r="B175" s="106"/>
      <c r="C175" s="186"/>
      <c r="D175" s="185"/>
      <c r="E175" s="188"/>
      <c r="F175" s="188"/>
      <c r="G175" s="202"/>
      <c r="H175" s="201"/>
      <c r="I175" s="189"/>
    </row>
    <row r="176" spans="1:9" s="6" customFormat="1" x14ac:dyDescent="0.3">
      <c r="A176" s="106"/>
      <c r="B176" s="106"/>
      <c r="C176" s="186"/>
      <c r="D176" s="185"/>
      <c r="E176" s="188"/>
      <c r="F176" s="188"/>
      <c r="G176" s="202"/>
      <c r="H176" s="201"/>
      <c r="I176" s="189"/>
    </row>
    <row r="177" spans="1:9" s="6" customFormat="1" x14ac:dyDescent="0.3">
      <c r="A177" s="106" t="s">
        <v>363</v>
      </c>
      <c r="B177" s="106" t="s">
        <v>105</v>
      </c>
      <c r="C177" s="186">
        <v>45839</v>
      </c>
      <c r="D177" s="185">
        <v>0.1234</v>
      </c>
      <c r="E177" s="188" t="s">
        <v>22</v>
      </c>
      <c r="F177" s="188" t="s">
        <v>323</v>
      </c>
      <c r="G177" s="200">
        <v>299.95409999999998</v>
      </c>
      <c r="H177" s="201"/>
      <c r="I177" s="189"/>
    </row>
    <row r="178" spans="1:9" s="6" customFormat="1" x14ac:dyDescent="0.3">
      <c r="A178" s="106"/>
      <c r="B178" s="106"/>
      <c r="C178" s="186"/>
      <c r="D178" s="185"/>
      <c r="E178" s="188" t="s">
        <v>65</v>
      </c>
      <c r="F178" s="188" t="s">
        <v>105</v>
      </c>
      <c r="G178" s="200">
        <v>19453.3475</v>
      </c>
      <c r="H178" s="207"/>
      <c r="I178" s="189"/>
    </row>
    <row r="179" spans="1:9" s="6" customFormat="1" x14ac:dyDescent="0.3">
      <c r="A179" s="106"/>
      <c r="B179" s="106"/>
      <c r="C179" s="186"/>
      <c r="D179" s="185"/>
      <c r="E179" s="188" t="s">
        <v>159</v>
      </c>
      <c r="F179" s="188" t="s">
        <v>191</v>
      </c>
      <c r="G179" s="200">
        <v>1009.6639821</v>
      </c>
      <c r="H179" s="201"/>
      <c r="I179" s="189"/>
    </row>
    <row r="180" spans="1:9" s="6" customFormat="1" x14ac:dyDescent="0.3">
      <c r="A180" s="106"/>
      <c r="B180" s="106"/>
      <c r="C180" s="186"/>
      <c r="D180" s="185"/>
      <c r="E180" s="188" t="s">
        <v>161</v>
      </c>
      <c r="F180" s="188" t="s">
        <v>139</v>
      </c>
      <c r="G180" s="200">
        <v>239.7951248</v>
      </c>
      <c r="H180" s="201"/>
      <c r="I180" s="189"/>
    </row>
    <row r="181" spans="1:9" s="6" customFormat="1" x14ac:dyDescent="0.3">
      <c r="A181" s="106"/>
      <c r="B181" s="106"/>
      <c r="C181" s="186"/>
      <c r="D181" s="185"/>
      <c r="E181" s="188" t="s">
        <v>166</v>
      </c>
      <c r="F181" s="188" t="s">
        <v>188</v>
      </c>
      <c r="G181" s="200">
        <v>93635.182499999995</v>
      </c>
      <c r="H181" s="201">
        <v>12380.672500000001</v>
      </c>
      <c r="I181" s="189"/>
    </row>
    <row r="182" spans="1:9" s="6" customFormat="1" x14ac:dyDescent="0.3">
      <c r="A182" s="106"/>
      <c r="B182" s="106"/>
      <c r="C182" s="186"/>
      <c r="D182" s="185"/>
      <c r="E182" s="188" t="s">
        <v>171</v>
      </c>
      <c r="F182" s="188" t="s">
        <v>189</v>
      </c>
      <c r="G182" s="200">
        <v>9640.5</v>
      </c>
      <c r="H182" s="201"/>
      <c r="I182" s="189"/>
    </row>
    <row r="183" spans="1:9" s="6" customFormat="1" x14ac:dyDescent="0.3">
      <c r="A183" s="106"/>
      <c r="B183" s="106"/>
      <c r="C183" s="186"/>
      <c r="D183" s="185"/>
      <c r="E183" s="188" t="s">
        <v>28</v>
      </c>
      <c r="F183" s="188" t="s">
        <v>137</v>
      </c>
      <c r="G183" s="200">
        <v>1459.5350303</v>
      </c>
      <c r="H183" s="201"/>
      <c r="I183" s="189"/>
    </row>
    <row r="184" spans="1:9" s="6" customFormat="1" x14ac:dyDescent="0.3">
      <c r="A184" s="106"/>
      <c r="B184" s="106"/>
      <c r="C184" s="186"/>
      <c r="D184" s="185"/>
      <c r="E184" s="188" t="s">
        <v>70</v>
      </c>
      <c r="F184" s="188" t="s">
        <v>103</v>
      </c>
      <c r="G184" s="200">
        <v>4699.3009000000002</v>
      </c>
      <c r="H184" s="207"/>
      <c r="I184" s="189"/>
    </row>
    <row r="185" spans="1:9" s="6" customFormat="1" x14ac:dyDescent="0.3">
      <c r="A185" s="106"/>
      <c r="B185" s="106"/>
      <c r="C185" s="186"/>
      <c r="D185" s="185"/>
      <c r="E185" s="188" t="s">
        <v>347</v>
      </c>
      <c r="F185" s="188" t="s">
        <v>361</v>
      </c>
      <c r="G185" s="200">
        <v>1851.7913755999998</v>
      </c>
      <c r="H185" s="201">
        <v>912.4397037</v>
      </c>
      <c r="I185" s="189"/>
    </row>
    <row r="186" spans="1:9" s="6" customFormat="1" x14ac:dyDescent="0.3">
      <c r="A186" s="106"/>
      <c r="B186" s="106"/>
      <c r="C186" s="186"/>
      <c r="D186" s="185"/>
      <c r="E186" s="188"/>
      <c r="F186" s="188"/>
      <c r="G186" s="202"/>
      <c r="H186" s="201"/>
      <c r="I186" s="189"/>
    </row>
    <row r="187" spans="1:9" s="6" customFormat="1" x14ac:dyDescent="0.3">
      <c r="A187" s="106" t="s">
        <v>403</v>
      </c>
      <c r="B187" s="106" t="s">
        <v>103</v>
      </c>
      <c r="C187" s="186">
        <v>45925</v>
      </c>
      <c r="D187" s="203">
        <v>6.0499999999999998E-2</v>
      </c>
      <c r="E187" s="188" t="s">
        <v>21</v>
      </c>
      <c r="F187" s="188" t="s">
        <v>134</v>
      </c>
      <c r="G187" s="200">
        <v>7354.3016250000001</v>
      </c>
      <c r="H187" s="201">
        <v>6340.4908379999997</v>
      </c>
      <c r="I187" s="189"/>
    </row>
    <row r="188" spans="1:9" s="6" customFormat="1" x14ac:dyDescent="0.3">
      <c r="A188" s="106"/>
      <c r="B188" s="106"/>
      <c r="C188" s="186"/>
      <c r="D188" s="185"/>
      <c r="E188" s="188" t="s">
        <v>24</v>
      </c>
      <c r="F188" s="188" t="s">
        <v>136</v>
      </c>
      <c r="G188" s="200">
        <v>757.17499999999995</v>
      </c>
      <c r="H188" s="201">
        <v>0</v>
      </c>
      <c r="I188" s="189"/>
    </row>
    <row r="189" spans="1:9" s="6" customFormat="1" x14ac:dyDescent="0.3">
      <c r="A189" s="106"/>
      <c r="B189" s="106"/>
      <c r="C189" s="186"/>
      <c r="D189" s="185"/>
      <c r="E189" s="188" t="s">
        <v>159</v>
      </c>
      <c r="F189" s="188" t="s">
        <v>191</v>
      </c>
      <c r="G189" s="200">
        <v>5918.3841692000005</v>
      </c>
      <c r="H189" s="201">
        <v>6823.4779188000002</v>
      </c>
      <c r="I189" s="189"/>
    </row>
    <row r="190" spans="1:9" s="6" customFormat="1" x14ac:dyDescent="0.3">
      <c r="A190" s="106"/>
      <c r="B190" s="106"/>
      <c r="C190" s="186"/>
      <c r="D190" s="185"/>
      <c r="E190" s="188" t="s">
        <v>161</v>
      </c>
      <c r="F190" s="188" t="s">
        <v>139</v>
      </c>
      <c r="G190" s="200">
        <v>1071.1169548</v>
      </c>
      <c r="H190" s="201">
        <v>1179.1926000000001</v>
      </c>
      <c r="I190" s="189"/>
    </row>
    <row r="191" spans="1:9" s="6" customFormat="1" x14ac:dyDescent="0.3">
      <c r="A191" s="106"/>
      <c r="B191" s="106"/>
      <c r="C191" s="186"/>
      <c r="D191" s="185"/>
      <c r="E191" s="188" t="s">
        <v>163</v>
      </c>
      <c r="F191" s="188" t="s">
        <v>140</v>
      </c>
      <c r="G191" s="200">
        <v>419.98219830000005</v>
      </c>
      <c r="H191" s="201">
        <v>476.35327799999999</v>
      </c>
      <c r="I191" s="189"/>
    </row>
    <row r="192" spans="1:9" s="6" customFormat="1" x14ac:dyDescent="0.3">
      <c r="A192" s="106"/>
      <c r="B192" s="106"/>
      <c r="C192" s="186"/>
      <c r="D192" s="185"/>
      <c r="E192" s="188" t="s">
        <v>170</v>
      </c>
      <c r="F192" s="188" t="s">
        <v>267</v>
      </c>
      <c r="G192" s="200">
        <v>636.84179999999992</v>
      </c>
      <c r="H192" s="201">
        <v>600.48</v>
      </c>
      <c r="I192" s="189"/>
    </row>
    <row r="193" spans="1:9" s="6" customFormat="1" x14ac:dyDescent="0.3">
      <c r="A193" s="106"/>
      <c r="B193" s="106"/>
      <c r="C193" s="186"/>
      <c r="D193" s="185"/>
      <c r="E193" s="188" t="s">
        <v>63</v>
      </c>
      <c r="F193" s="188" t="s">
        <v>135</v>
      </c>
      <c r="G193" s="200">
        <v>757.17499999999995</v>
      </c>
      <c r="H193" s="201">
        <v>0</v>
      </c>
      <c r="I193" s="189"/>
    </row>
    <row r="194" spans="1:9" s="6" customFormat="1" x14ac:dyDescent="0.3">
      <c r="A194" s="106"/>
      <c r="B194" s="106"/>
      <c r="C194" s="186"/>
      <c r="D194" s="185"/>
      <c r="E194" s="188" t="s">
        <v>271</v>
      </c>
      <c r="F194" s="188" t="s">
        <v>302</v>
      </c>
      <c r="G194" s="200">
        <v>378.58800000000002</v>
      </c>
      <c r="H194" s="201">
        <v>0</v>
      </c>
      <c r="I194" s="189"/>
    </row>
    <row r="195" spans="1:9" s="6" customFormat="1" x14ac:dyDescent="0.3">
      <c r="A195" s="106"/>
      <c r="B195" s="106"/>
      <c r="C195" s="186"/>
      <c r="D195" s="185"/>
      <c r="E195" s="188" t="s">
        <v>209</v>
      </c>
      <c r="F195" s="188" t="s">
        <v>216</v>
      </c>
      <c r="G195" s="200">
        <v>1137.063506</v>
      </c>
      <c r="H195" s="201">
        <v>1082.3652</v>
      </c>
      <c r="I195" s="189"/>
    </row>
    <row r="196" spans="1:9" s="6" customFormat="1" x14ac:dyDescent="0.3">
      <c r="A196" s="106"/>
      <c r="B196" s="106"/>
      <c r="C196" s="186"/>
      <c r="D196" s="185"/>
      <c r="E196" s="188" t="s">
        <v>28</v>
      </c>
      <c r="F196" s="188" t="s">
        <v>137</v>
      </c>
      <c r="G196" s="200">
        <v>176.672</v>
      </c>
      <c r="H196" s="201">
        <v>0</v>
      </c>
      <c r="I196" s="189"/>
    </row>
    <row r="197" spans="1:9" s="6" customFormat="1" x14ac:dyDescent="0.3">
      <c r="A197" s="204"/>
      <c r="B197" s="188"/>
      <c r="C197" s="108"/>
      <c r="D197" s="108"/>
      <c r="E197" s="188" t="s">
        <v>264</v>
      </c>
      <c r="F197" s="188" t="s">
        <v>268</v>
      </c>
      <c r="G197" s="200">
        <v>2222.5116077999996</v>
      </c>
      <c r="H197" s="201">
        <v>2399.6186604</v>
      </c>
      <c r="I197" s="189"/>
    </row>
    <row r="198" spans="1:9" s="6" customFormat="1" x14ac:dyDescent="0.3">
      <c r="A198" s="204"/>
      <c r="B198" s="188"/>
      <c r="C198" s="108"/>
      <c r="D198" s="108"/>
      <c r="E198" s="188"/>
      <c r="F198" s="188"/>
      <c r="G198" s="202"/>
      <c r="H198" s="201"/>
      <c r="I198" s="189"/>
    </row>
    <row r="199" spans="1:9" s="6" customFormat="1" x14ac:dyDescent="0.3">
      <c r="A199" s="106" t="s">
        <v>339</v>
      </c>
      <c r="B199" s="106" t="s">
        <v>105</v>
      </c>
      <c r="C199" s="186">
        <v>45744</v>
      </c>
      <c r="D199" s="185">
        <v>5.9603999999999997E-2</v>
      </c>
      <c r="E199" s="188" t="s">
        <v>27</v>
      </c>
      <c r="F199" s="188" t="s">
        <v>133</v>
      </c>
      <c r="G199" s="200">
        <v>2110.250454</v>
      </c>
      <c r="H199" s="207">
        <v>0</v>
      </c>
      <c r="I199" s="189"/>
    </row>
    <row r="200" spans="1:9" s="6" customFormat="1" x14ac:dyDescent="0.3">
      <c r="A200" s="106"/>
      <c r="B200" s="106" t="s">
        <v>105</v>
      </c>
      <c r="C200" s="186">
        <v>45805</v>
      </c>
      <c r="D200" s="185">
        <v>9.2299999999999993E-2</v>
      </c>
      <c r="E200" s="188" t="s">
        <v>22</v>
      </c>
      <c r="F200" s="188" t="s">
        <v>323</v>
      </c>
      <c r="G200" s="200">
        <v>1599.2768000000001</v>
      </c>
      <c r="H200" s="207">
        <v>0</v>
      </c>
      <c r="I200" s="189"/>
    </row>
    <row r="201" spans="1:9" s="6" customFormat="1" x14ac:dyDescent="0.3">
      <c r="A201" s="106"/>
      <c r="B201" s="106" t="s">
        <v>105</v>
      </c>
      <c r="C201" s="186">
        <v>46093</v>
      </c>
      <c r="D201" s="203">
        <v>6.08E-2</v>
      </c>
      <c r="E201" s="188" t="s">
        <v>65</v>
      </c>
      <c r="F201" s="188" t="s">
        <v>105</v>
      </c>
      <c r="G201" s="200">
        <v>50857.733999999997</v>
      </c>
      <c r="H201" s="207">
        <v>4685.2950000000001</v>
      </c>
      <c r="I201" s="189"/>
    </row>
    <row r="202" spans="1:9" s="6" customFormat="1" x14ac:dyDescent="0.3">
      <c r="A202" s="106"/>
      <c r="B202" s="106"/>
      <c r="C202" s="186"/>
      <c r="D202" s="185"/>
      <c r="E202" s="188" t="s">
        <v>159</v>
      </c>
      <c r="F202" s="188" t="s">
        <v>191</v>
      </c>
      <c r="G202" s="200">
        <v>3310.6983501</v>
      </c>
      <c r="H202" s="207">
        <v>0</v>
      </c>
      <c r="I202" s="189"/>
    </row>
    <row r="203" spans="1:9" s="6" customFormat="1" x14ac:dyDescent="0.3">
      <c r="A203" s="106"/>
      <c r="B203" s="106"/>
      <c r="C203" s="186"/>
      <c r="D203" s="185"/>
      <c r="E203" s="188" t="s">
        <v>160</v>
      </c>
      <c r="F203" s="188" t="s">
        <v>106</v>
      </c>
      <c r="G203" s="200">
        <v>188.0943188</v>
      </c>
      <c r="H203" s="207">
        <v>0</v>
      </c>
      <c r="I203" s="189"/>
    </row>
    <row r="204" spans="1:9" s="6" customFormat="1" x14ac:dyDescent="0.3">
      <c r="A204" s="106"/>
      <c r="B204" s="106"/>
      <c r="C204" s="186"/>
      <c r="D204" s="185"/>
      <c r="E204" s="188" t="s">
        <v>161</v>
      </c>
      <c r="F204" s="188" t="s">
        <v>139</v>
      </c>
      <c r="G204" s="200">
        <v>4721.32179</v>
      </c>
      <c r="H204" s="207">
        <v>0</v>
      </c>
      <c r="I204" s="189"/>
    </row>
    <row r="205" spans="1:9" s="6" customFormat="1" x14ac:dyDescent="0.3">
      <c r="A205" s="106"/>
      <c r="B205" s="106"/>
      <c r="C205" s="186"/>
      <c r="D205" s="185"/>
      <c r="E205" s="188" t="s">
        <v>162</v>
      </c>
      <c r="F205" s="188" t="s">
        <v>192</v>
      </c>
      <c r="G205" s="200">
        <v>409.29191369999995</v>
      </c>
      <c r="H205" s="207">
        <v>0</v>
      </c>
      <c r="I205" s="189"/>
    </row>
    <row r="206" spans="1:9" s="6" customFormat="1" x14ac:dyDescent="0.3">
      <c r="A206" s="106"/>
      <c r="B206" s="106"/>
      <c r="C206" s="186"/>
      <c r="D206" s="185"/>
      <c r="E206" s="188" t="s">
        <v>163</v>
      </c>
      <c r="F206" s="188" t="s">
        <v>140</v>
      </c>
      <c r="G206" s="200">
        <v>4974.2016290000001</v>
      </c>
      <c r="H206" s="207">
        <v>0</v>
      </c>
      <c r="I206" s="189"/>
    </row>
    <row r="207" spans="1:9" s="6" customFormat="1" x14ac:dyDescent="0.3">
      <c r="A207" s="106"/>
      <c r="B207" s="106"/>
      <c r="C207" s="186"/>
      <c r="D207" s="185"/>
      <c r="E207" s="188" t="s">
        <v>164</v>
      </c>
      <c r="F207" s="188" t="s">
        <v>312</v>
      </c>
      <c r="G207" s="200">
        <v>958.80460530000005</v>
      </c>
      <c r="H207" s="207">
        <v>0</v>
      </c>
      <c r="I207" s="189"/>
    </row>
    <row r="208" spans="1:9" s="6" customFormat="1" x14ac:dyDescent="0.3">
      <c r="A208" s="106"/>
      <c r="B208" s="106"/>
      <c r="C208" s="186"/>
      <c r="D208" s="185"/>
      <c r="E208" s="188" t="s">
        <v>165</v>
      </c>
      <c r="F208" s="188" t="s">
        <v>104</v>
      </c>
      <c r="G208" s="200">
        <v>8269.7734999999993</v>
      </c>
      <c r="H208" s="207">
        <v>483.85050000000001</v>
      </c>
      <c r="I208" s="189"/>
    </row>
    <row r="209" spans="1:9" s="6" customFormat="1" x14ac:dyDescent="0.3">
      <c r="A209" s="106"/>
      <c r="B209" s="106"/>
      <c r="C209" s="186"/>
      <c r="D209" s="185"/>
      <c r="E209" s="188" t="s">
        <v>166</v>
      </c>
      <c r="F209" s="188" t="s">
        <v>188</v>
      </c>
      <c r="G209" s="200">
        <v>309756.85299999994</v>
      </c>
      <c r="H209" s="207">
        <v>14794.035</v>
      </c>
      <c r="I209" s="189"/>
    </row>
    <row r="210" spans="1:9" s="6" customFormat="1" x14ac:dyDescent="0.3">
      <c r="A210" s="106"/>
      <c r="B210" s="106"/>
      <c r="C210" s="186"/>
      <c r="D210" s="185"/>
      <c r="E210" s="188" t="s">
        <v>168</v>
      </c>
      <c r="F210" s="188" t="s">
        <v>187</v>
      </c>
      <c r="G210" s="200">
        <v>482.7645</v>
      </c>
      <c r="H210" s="207">
        <v>483.85050000000001</v>
      </c>
      <c r="I210" s="189"/>
    </row>
    <row r="211" spans="1:9" s="6" customFormat="1" x14ac:dyDescent="0.3">
      <c r="A211" s="106"/>
      <c r="B211" s="106"/>
      <c r="C211" s="186"/>
      <c r="D211" s="185"/>
      <c r="E211" s="188" t="s">
        <v>169</v>
      </c>
      <c r="F211" s="188" t="s">
        <v>238</v>
      </c>
      <c r="G211" s="200">
        <v>112.23892099999998</v>
      </c>
      <c r="H211" s="207">
        <v>111.26054699999999</v>
      </c>
      <c r="I211" s="189"/>
    </row>
    <row r="212" spans="1:9" s="6" customFormat="1" x14ac:dyDescent="0.3">
      <c r="A212" s="106"/>
      <c r="B212" s="106"/>
      <c r="C212" s="186"/>
      <c r="D212" s="185"/>
      <c r="E212" s="188" t="s">
        <v>170</v>
      </c>
      <c r="F212" s="188" t="s">
        <v>267</v>
      </c>
      <c r="G212" s="200">
        <v>312.22384629999999</v>
      </c>
      <c r="H212" s="207">
        <v>0</v>
      </c>
      <c r="I212" s="189"/>
    </row>
    <row r="213" spans="1:9" s="6" customFormat="1" x14ac:dyDescent="0.3">
      <c r="A213" s="106"/>
      <c r="B213" s="106"/>
      <c r="C213" s="186"/>
      <c r="D213" s="185"/>
      <c r="E213" s="188" t="s">
        <v>171</v>
      </c>
      <c r="F213" s="188" t="s">
        <v>189</v>
      </c>
      <c r="G213" s="200">
        <v>72477.865200000015</v>
      </c>
      <c r="H213" s="207">
        <v>16066.5715</v>
      </c>
      <c r="I213" s="189"/>
    </row>
    <row r="214" spans="1:9" s="6" customFormat="1" x14ac:dyDescent="0.3">
      <c r="A214" s="106"/>
      <c r="B214" s="106"/>
      <c r="C214" s="186"/>
      <c r="D214" s="185"/>
      <c r="E214" s="188" t="s">
        <v>20</v>
      </c>
      <c r="F214" s="188" t="s">
        <v>399</v>
      </c>
      <c r="G214" s="200">
        <v>549.1645211</v>
      </c>
      <c r="H214" s="207">
        <v>0</v>
      </c>
      <c r="I214" s="189"/>
    </row>
    <row r="215" spans="1:9" s="6" customFormat="1" x14ac:dyDescent="0.3">
      <c r="A215" s="106"/>
      <c r="B215" s="106"/>
      <c r="C215" s="186"/>
      <c r="D215" s="185"/>
      <c r="E215" s="188" t="s">
        <v>109</v>
      </c>
      <c r="F215" s="188" t="s">
        <v>235</v>
      </c>
      <c r="G215" s="200">
        <v>422.9630057</v>
      </c>
      <c r="H215" s="207">
        <v>0</v>
      </c>
      <c r="I215" s="189"/>
    </row>
    <row r="216" spans="1:9" s="6" customFormat="1" x14ac:dyDescent="0.3">
      <c r="A216" s="106"/>
      <c r="B216" s="106"/>
      <c r="C216" s="186"/>
      <c r="D216" s="185"/>
      <c r="E216" s="188" t="s">
        <v>209</v>
      </c>
      <c r="F216" s="188" t="s">
        <v>216</v>
      </c>
      <c r="G216" s="200">
        <v>790.50501700000007</v>
      </c>
      <c r="H216" s="207">
        <v>0</v>
      </c>
      <c r="I216" s="189"/>
    </row>
    <row r="217" spans="1:9" s="6" customFormat="1" x14ac:dyDescent="0.3">
      <c r="A217" s="106"/>
      <c r="B217" s="106"/>
      <c r="C217" s="186"/>
      <c r="D217" s="185"/>
      <c r="E217" s="188" t="s">
        <v>264</v>
      </c>
      <c r="F217" s="188" t="s">
        <v>268</v>
      </c>
      <c r="G217" s="200">
        <v>14.266543500000001</v>
      </c>
      <c r="H217" s="207">
        <v>0</v>
      </c>
      <c r="I217" s="189"/>
    </row>
    <row r="218" spans="1:9" s="6" customFormat="1" x14ac:dyDescent="0.3">
      <c r="A218" s="204"/>
      <c r="B218" s="188"/>
      <c r="C218" s="108"/>
      <c r="D218" s="185"/>
      <c r="E218" s="188" t="s">
        <v>70</v>
      </c>
      <c r="F218" s="188" t="s">
        <v>103</v>
      </c>
      <c r="G218" s="200">
        <v>44990.235000000001</v>
      </c>
      <c r="H218" s="207">
        <v>0</v>
      </c>
      <c r="I218" s="189"/>
    </row>
    <row r="219" spans="1:9" s="6" customFormat="1" x14ac:dyDescent="0.3">
      <c r="A219" s="204"/>
      <c r="B219" s="188"/>
      <c r="C219" s="108"/>
      <c r="D219" s="185"/>
      <c r="E219" s="188" t="s">
        <v>347</v>
      </c>
      <c r="F219" s="188" t="s">
        <v>361</v>
      </c>
      <c r="G219" s="200">
        <v>2649.9168029999996</v>
      </c>
      <c r="H219" s="207">
        <v>2211.2438069999998</v>
      </c>
      <c r="I219" s="189"/>
    </row>
    <row r="220" spans="1:9" s="6" customFormat="1" x14ac:dyDescent="0.3">
      <c r="A220" s="106"/>
      <c r="B220" s="106"/>
      <c r="C220" s="186"/>
      <c r="D220" s="185"/>
      <c r="E220" s="188"/>
      <c r="F220" s="188"/>
      <c r="G220" s="202"/>
      <c r="H220" s="207"/>
      <c r="I220" s="189"/>
    </row>
    <row r="221" spans="1:9" s="6" customFormat="1" x14ac:dyDescent="0.3">
      <c r="A221" s="106" t="s">
        <v>364</v>
      </c>
      <c r="B221" s="106"/>
      <c r="C221" s="186">
        <v>45744</v>
      </c>
      <c r="D221" s="185"/>
      <c r="E221" s="188" t="s">
        <v>24</v>
      </c>
      <c r="F221" s="188" t="s">
        <v>136</v>
      </c>
      <c r="G221" s="200">
        <v>313.72004670000001</v>
      </c>
      <c r="H221" s="207">
        <v>1002.4</v>
      </c>
      <c r="I221" s="198"/>
    </row>
    <row r="222" spans="1:9" s="6" customFormat="1" x14ac:dyDescent="0.3">
      <c r="A222" s="191" t="s">
        <v>365</v>
      </c>
      <c r="B222" s="191"/>
      <c r="C222" s="208"/>
      <c r="D222" s="209"/>
      <c r="E222" s="210" t="s">
        <v>159</v>
      </c>
      <c r="F222" s="210" t="s">
        <v>191</v>
      </c>
      <c r="G222" s="211">
        <v>1000</v>
      </c>
      <c r="H222" s="212">
        <v>1802.5533</v>
      </c>
      <c r="I222" s="189"/>
    </row>
    <row r="223" spans="1:9" s="6" customFormat="1" x14ac:dyDescent="0.3">
      <c r="A223" s="191"/>
      <c r="B223" s="191"/>
      <c r="C223" s="208"/>
      <c r="D223" s="209"/>
      <c r="E223" s="210" t="s">
        <v>165</v>
      </c>
      <c r="F223" s="210" t="s">
        <v>104</v>
      </c>
      <c r="G223" s="211">
        <v>2406.5025000000001</v>
      </c>
      <c r="H223" s="212">
        <v>9867.77</v>
      </c>
      <c r="I223" s="189"/>
    </row>
    <row r="224" spans="1:9" s="6" customFormat="1" x14ac:dyDescent="0.3">
      <c r="A224" s="191"/>
      <c r="B224" s="191"/>
      <c r="C224" s="208"/>
      <c r="D224" s="209"/>
      <c r="E224" s="210" t="s">
        <v>166</v>
      </c>
      <c r="F224" s="210" t="s">
        <v>188</v>
      </c>
      <c r="G224" s="211">
        <v>29682.79</v>
      </c>
      <c r="H224" s="212">
        <v>501.2</v>
      </c>
    </row>
    <row r="225" spans="1:9" s="6" customFormat="1" x14ac:dyDescent="0.3">
      <c r="A225" s="191"/>
      <c r="B225" s="191"/>
      <c r="C225" s="208"/>
      <c r="D225" s="209"/>
      <c r="E225" s="210" t="s">
        <v>168</v>
      </c>
      <c r="F225" s="210" t="s">
        <v>187</v>
      </c>
      <c r="G225" s="211">
        <v>801.30230000000006</v>
      </c>
      <c r="H225" s="212"/>
      <c r="I225" s="189"/>
    </row>
    <row r="226" spans="1:9" s="6" customFormat="1" x14ac:dyDescent="0.3">
      <c r="A226" s="191"/>
      <c r="B226" s="191"/>
      <c r="C226" s="208"/>
      <c r="D226" s="209"/>
      <c r="E226" s="210" t="s">
        <v>171</v>
      </c>
      <c r="F226" s="210" t="s">
        <v>189</v>
      </c>
      <c r="G226" s="211">
        <v>1606.9402</v>
      </c>
      <c r="H226" s="212">
        <v>200.28370000000001</v>
      </c>
      <c r="I226" s="189"/>
    </row>
    <row r="227" spans="1:9" s="6" customFormat="1" x14ac:dyDescent="0.3">
      <c r="A227" s="213"/>
      <c r="B227" s="210"/>
      <c r="C227" s="214"/>
      <c r="D227" s="214"/>
      <c r="E227" s="210" t="s">
        <v>19</v>
      </c>
      <c r="F227" s="210" t="s">
        <v>319</v>
      </c>
      <c r="G227" s="211">
        <v>200.43349999999998</v>
      </c>
      <c r="H227" s="212"/>
      <c r="I227" s="189"/>
    </row>
    <row r="228" spans="1:9" s="6" customFormat="1" x14ac:dyDescent="0.3">
      <c r="A228" s="213"/>
      <c r="B228" s="210"/>
      <c r="C228" s="214"/>
      <c r="D228" s="214"/>
      <c r="E228" s="210" t="s">
        <v>28</v>
      </c>
      <c r="F228" s="210" t="s">
        <v>137</v>
      </c>
      <c r="G228" s="211">
        <v>120.8850315</v>
      </c>
      <c r="H228" s="212"/>
      <c r="I228" s="198"/>
    </row>
    <row r="229" spans="1:9" s="6" customFormat="1" x14ac:dyDescent="0.3">
      <c r="A229" s="213"/>
      <c r="B229" s="210"/>
      <c r="C229" s="214"/>
      <c r="D229" s="214"/>
      <c r="E229" s="210" t="s">
        <v>70</v>
      </c>
      <c r="F229" s="210" t="s">
        <v>103</v>
      </c>
      <c r="G229" s="211">
        <v>9998.1650000000009</v>
      </c>
      <c r="H229" s="212"/>
      <c r="I229" s="189"/>
    </row>
    <row r="230" spans="1:9" s="6" customFormat="1" x14ac:dyDescent="0.3">
      <c r="A230" s="213"/>
      <c r="B230" s="210"/>
      <c r="C230" s="214"/>
      <c r="D230" s="214"/>
      <c r="E230" s="210"/>
      <c r="F230" s="210"/>
      <c r="G230" s="215"/>
      <c r="H230" s="212"/>
      <c r="I230" s="189"/>
    </row>
    <row r="231" spans="1:9" s="6" customFormat="1" x14ac:dyDescent="0.3">
      <c r="A231" s="191" t="s">
        <v>366</v>
      </c>
      <c r="B231" s="191" t="s">
        <v>404</v>
      </c>
      <c r="C231" s="208">
        <v>45756</v>
      </c>
      <c r="D231" s="209">
        <v>6.6512000000000002E-2</v>
      </c>
      <c r="E231" s="210" t="s">
        <v>21</v>
      </c>
      <c r="F231" s="210" t="s">
        <v>134</v>
      </c>
      <c r="G231" s="211">
        <v>8325.8488684999993</v>
      </c>
      <c r="H231" s="212"/>
      <c r="I231" s="189"/>
    </row>
    <row r="232" spans="1:9" s="6" customFormat="1" x14ac:dyDescent="0.3">
      <c r="A232" s="191"/>
      <c r="B232" s="191" t="s">
        <v>404</v>
      </c>
      <c r="C232" s="208">
        <v>45765</v>
      </c>
      <c r="D232" s="209">
        <v>0.15962100000000001</v>
      </c>
      <c r="E232" s="210" t="s">
        <v>159</v>
      </c>
      <c r="F232" s="210" t="s">
        <v>191</v>
      </c>
      <c r="G232" s="211">
        <v>6110.0835329999982</v>
      </c>
      <c r="H232" s="212">
        <v>4510.9576079999997</v>
      </c>
      <c r="I232" s="189"/>
    </row>
    <row r="233" spans="1:9" s="6" customFormat="1" x14ac:dyDescent="0.3">
      <c r="A233" s="191"/>
      <c r="B233" s="191"/>
      <c r="C233" s="208"/>
      <c r="D233" s="209"/>
      <c r="E233" s="210" t="s">
        <v>161</v>
      </c>
      <c r="F233" s="210" t="s">
        <v>139</v>
      </c>
      <c r="G233" s="211">
        <v>1260.1553109000001</v>
      </c>
      <c r="H233" s="212">
        <v>931.57401599999992</v>
      </c>
      <c r="I233" s="189"/>
    </row>
    <row r="234" spans="1:9" s="6" customFormat="1" x14ac:dyDescent="0.3">
      <c r="A234" s="191"/>
      <c r="B234" s="191"/>
      <c r="C234" s="208"/>
      <c r="D234" s="209"/>
      <c r="E234" s="210" t="s">
        <v>163</v>
      </c>
      <c r="F234" s="210" t="s">
        <v>140</v>
      </c>
      <c r="G234" s="211">
        <v>559.0596888</v>
      </c>
      <c r="H234" s="216">
        <v>411.47528</v>
      </c>
      <c r="I234" s="189"/>
    </row>
    <row r="235" spans="1:9" s="6" customFormat="1" x14ac:dyDescent="0.3">
      <c r="A235" s="213"/>
      <c r="B235" s="210"/>
      <c r="C235" s="214"/>
      <c r="D235" s="214"/>
      <c r="E235" s="210" t="s">
        <v>264</v>
      </c>
      <c r="F235" s="210" t="s">
        <v>268</v>
      </c>
      <c r="G235" s="211">
        <v>2204.1895063000002</v>
      </c>
      <c r="H235" s="216">
        <v>1633.9405040000001</v>
      </c>
      <c r="I235" s="189"/>
    </row>
    <row r="236" spans="1:9" s="6" customFormat="1" x14ac:dyDescent="0.3">
      <c r="A236" s="213"/>
      <c r="B236" s="210"/>
      <c r="C236" s="214"/>
      <c r="D236" s="214"/>
      <c r="E236" s="210"/>
      <c r="F236" s="210"/>
      <c r="G236" s="215"/>
      <c r="H236" s="216"/>
      <c r="I236" s="189"/>
    </row>
    <row r="237" spans="1:9" s="6" customFormat="1" ht="30" x14ac:dyDescent="0.3">
      <c r="A237" s="191" t="s">
        <v>311</v>
      </c>
      <c r="B237" s="191" t="s">
        <v>103</v>
      </c>
      <c r="C237" s="208">
        <v>45659</v>
      </c>
      <c r="D237" s="209">
        <v>0.17082</v>
      </c>
      <c r="E237" s="210" t="s">
        <v>166</v>
      </c>
      <c r="F237" s="210" t="s">
        <v>188</v>
      </c>
      <c r="G237" s="211">
        <v>44166.424999999996</v>
      </c>
      <c r="H237" s="216">
        <v>9836.2800000000007</v>
      </c>
      <c r="I237" s="189"/>
    </row>
    <row r="238" spans="1:9" s="6" customFormat="1" x14ac:dyDescent="0.3">
      <c r="A238" s="191"/>
      <c r="B238" s="191" t="s">
        <v>103</v>
      </c>
      <c r="C238" s="208">
        <v>45660</v>
      </c>
      <c r="D238" s="209">
        <v>0.11825799999999999</v>
      </c>
      <c r="E238" s="210"/>
      <c r="F238" s="210"/>
      <c r="G238" s="215"/>
      <c r="H238" s="216"/>
      <c r="I238" s="189"/>
    </row>
    <row r="239" spans="1:9" s="6" customFormat="1" x14ac:dyDescent="0.3">
      <c r="A239" s="191"/>
      <c r="B239" s="191" t="s">
        <v>103</v>
      </c>
      <c r="C239" s="208">
        <v>45671</v>
      </c>
      <c r="D239" s="209">
        <v>0.105335</v>
      </c>
      <c r="E239" s="210"/>
      <c r="F239" s="210"/>
      <c r="G239" s="215"/>
      <c r="H239" s="216"/>
      <c r="I239" s="189"/>
    </row>
    <row r="240" spans="1:9" s="6" customFormat="1" x14ac:dyDescent="0.3">
      <c r="A240" s="191"/>
      <c r="B240" s="191" t="s">
        <v>103</v>
      </c>
      <c r="C240" s="208">
        <v>45691</v>
      </c>
      <c r="D240" s="209">
        <v>5.5209000000000001E-2</v>
      </c>
      <c r="E240" s="210"/>
      <c r="F240" s="210"/>
      <c r="G240" s="215"/>
      <c r="H240" s="216"/>
      <c r="I240" s="189"/>
    </row>
    <row r="241" spans="1:9" s="6" customFormat="1" x14ac:dyDescent="0.3">
      <c r="A241" s="191"/>
      <c r="B241" s="191" t="s">
        <v>103</v>
      </c>
      <c r="C241" s="208">
        <v>45694</v>
      </c>
      <c r="D241" s="209">
        <v>9.8512000000000002E-2</v>
      </c>
      <c r="E241" s="210"/>
      <c r="F241" s="210"/>
      <c r="G241" s="215"/>
      <c r="H241" s="216"/>
      <c r="I241" s="189"/>
    </row>
    <row r="242" spans="1:9" s="6" customFormat="1" x14ac:dyDescent="0.3">
      <c r="A242" s="191"/>
      <c r="B242" s="191" t="s">
        <v>103</v>
      </c>
      <c r="C242" s="208">
        <v>45708</v>
      </c>
      <c r="D242" s="209">
        <v>0.18412400000000001</v>
      </c>
      <c r="E242" s="210"/>
      <c r="F242" s="210"/>
      <c r="G242" s="215"/>
      <c r="H242" s="216"/>
      <c r="I242" s="189"/>
    </row>
    <row r="243" spans="1:9" s="6" customFormat="1" x14ac:dyDescent="0.3">
      <c r="A243" s="191"/>
      <c r="B243" s="191" t="s">
        <v>103</v>
      </c>
      <c r="C243" s="208">
        <v>45709</v>
      </c>
      <c r="D243" s="209">
        <v>5.6895000000000001E-2</v>
      </c>
      <c r="E243" s="210"/>
      <c r="F243" s="210"/>
      <c r="G243" s="215"/>
      <c r="H243" s="216"/>
      <c r="I243" s="189"/>
    </row>
    <row r="244" spans="1:9" s="6" customFormat="1" x14ac:dyDescent="0.3">
      <c r="A244" s="191"/>
      <c r="B244" s="191" t="s">
        <v>103</v>
      </c>
      <c r="C244" s="208">
        <v>45719</v>
      </c>
      <c r="D244" s="209">
        <v>6.6062999999999997E-2</v>
      </c>
      <c r="E244" s="210"/>
      <c r="F244" s="210"/>
      <c r="G244" s="215"/>
      <c r="H244" s="216"/>
      <c r="I244" s="189"/>
    </row>
    <row r="245" spans="1:9" s="6" customFormat="1" x14ac:dyDescent="0.3">
      <c r="A245" s="191"/>
      <c r="B245" s="191" t="s">
        <v>103</v>
      </c>
      <c r="C245" s="208">
        <v>45737</v>
      </c>
      <c r="D245" s="209">
        <v>8.0113000000000004E-2</v>
      </c>
      <c r="E245" s="210"/>
      <c r="F245" s="210"/>
      <c r="G245" s="215"/>
      <c r="H245" s="216"/>
      <c r="I245" s="189"/>
    </row>
    <row r="246" spans="1:9" s="6" customFormat="1" x14ac:dyDescent="0.3">
      <c r="A246" s="191"/>
      <c r="B246" s="191" t="s">
        <v>103</v>
      </c>
      <c r="C246" s="208">
        <v>45741</v>
      </c>
      <c r="D246" s="209">
        <v>0.11491699999999999</v>
      </c>
      <c r="E246" s="210"/>
      <c r="F246" s="210"/>
      <c r="G246" s="215"/>
      <c r="H246" s="216"/>
      <c r="I246" s="189"/>
    </row>
    <row r="247" spans="1:9" s="6" customFormat="1" x14ac:dyDescent="0.3">
      <c r="A247" s="191"/>
      <c r="B247" s="191" t="s">
        <v>103</v>
      </c>
      <c r="C247" s="208">
        <v>45756</v>
      </c>
      <c r="D247" s="209">
        <v>0.15556300000000001</v>
      </c>
      <c r="E247" s="210"/>
      <c r="F247" s="210"/>
      <c r="G247" s="215"/>
      <c r="H247" s="216"/>
      <c r="I247" s="189"/>
    </row>
    <row r="248" spans="1:9" s="6" customFormat="1" x14ac:dyDescent="0.3">
      <c r="A248" s="191"/>
      <c r="B248" s="191" t="s">
        <v>103</v>
      </c>
      <c r="C248" s="208">
        <v>45762</v>
      </c>
      <c r="D248" s="209">
        <v>8.8434000000000013E-2</v>
      </c>
      <c r="E248" s="210"/>
      <c r="F248" s="210"/>
      <c r="G248" s="215"/>
      <c r="H248" s="216"/>
      <c r="I248" s="189"/>
    </row>
    <row r="249" spans="1:9" s="6" customFormat="1" x14ac:dyDescent="0.3">
      <c r="A249" s="191"/>
      <c r="B249" s="191" t="s">
        <v>103</v>
      </c>
      <c r="C249" s="208">
        <v>45770</v>
      </c>
      <c r="D249" s="209">
        <v>0.16103999999999999</v>
      </c>
      <c r="E249" s="210"/>
      <c r="F249" s="210"/>
      <c r="G249" s="215"/>
      <c r="H249" s="216"/>
      <c r="I249" s="189"/>
    </row>
    <row r="250" spans="1:9" s="6" customFormat="1" x14ac:dyDescent="0.3">
      <c r="A250" s="191"/>
      <c r="B250" s="191" t="s">
        <v>103</v>
      </c>
      <c r="C250" s="208">
        <v>45784</v>
      </c>
      <c r="D250" s="209">
        <v>0.10693899999999999</v>
      </c>
      <c r="E250" s="210"/>
      <c r="F250" s="210"/>
      <c r="G250" s="215"/>
      <c r="H250" s="216"/>
      <c r="I250" s="189"/>
    </row>
    <row r="251" spans="1:9" s="6" customFormat="1" x14ac:dyDescent="0.3">
      <c r="A251" s="191"/>
      <c r="B251" s="191" t="s">
        <v>103</v>
      </c>
      <c r="C251" s="208">
        <v>45786</v>
      </c>
      <c r="D251" s="209">
        <v>0.222971</v>
      </c>
      <c r="E251" s="210"/>
      <c r="F251" s="210"/>
      <c r="G251" s="215"/>
      <c r="H251" s="216"/>
      <c r="I251" s="189"/>
    </row>
    <row r="252" spans="1:9" s="6" customFormat="1" x14ac:dyDescent="0.3">
      <c r="A252" s="191"/>
      <c r="B252" s="191" t="s">
        <v>103</v>
      </c>
      <c r="C252" s="208">
        <v>45792</v>
      </c>
      <c r="D252" s="209">
        <v>0.20342500000000002</v>
      </c>
      <c r="E252" s="210"/>
      <c r="F252" s="210"/>
      <c r="G252" s="215"/>
      <c r="H252" s="216"/>
      <c r="I252" s="189"/>
    </row>
    <row r="253" spans="1:9" s="6" customFormat="1" x14ac:dyDescent="0.3">
      <c r="A253" s="191"/>
      <c r="B253" s="191" t="s">
        <v>103</v>
      </c>
      <c r="C253" s="208">
        <v>45793</v>
      </c>
      <c r="D253" s="209">
        <v>0.31611499999999998</v>
      </c>
      <c r="E253" s="210"/>
      <c r="F253" s="210"/>
      <c r="G253" s="215"/>
      <c r="H253" s="216"/>
      <c r="I253" s="189"/>
    </row>
    <row r="254" spans="1:9" s="6" customFormat="1" x14ac:dyDescent="0.3">
      <c r="A254" s="191"/>
      <c r="B254" s="191" t="s">
        <v>103</v>
      </c>
      <c r="C254" s="208">
        <v>45798</v>
      </c>
      <c r="D254" s="209">
        <v>0.13215199999999999</v>
      </c>
      <c r="E254" s="210"/>
      <c r="F254" s="210"/>
      <c r="G254" s="215"/>
      <c r="H254" s="216"/>
      <c r="I254" s="189"/>
    </row>
    <row r="255" spans="1:9" s="6" customFormat="1" x14ac:dyDescent="0.3">
      <c r="A255" s="191"/>
      <c r="B255" s="191" t="s">
        <v>103</v>
      </c>
      <c r="C255" s="208">
        <v>45799</v>
      </c>
      <c r="D255" s="209">
        <v>0.131553</v>
      </c>
      <c r="E255" s="210"/>
      <c r="F255" s="210"/>
      <c r="G255" s="215"/>
      <c r="H255" s="216"/>
      <c r="I255" s="189"/>
    </row>
    <row r="256" spans="1:9" s="6" customFormat="1" x14ac:dyDescent="0.3">
      <c r="A256" s="191"/>
      <c r="B256" s="191" t="s">
        <v>103</v>
      </c>
      <c r="C256" s="208">
        <v>45811</v>
      </c>
      <c r="D256" s="209">
        <v>0.196987</v>
      </c>
      <c r="E256" s="210"/>
      <c r="F256" s="210"/>
      <c r="G256" s="215"/>
      <c r="H256" s="216"/>
      <c r="I256" s="189"/>
    </row>
    <row r="257" spans="1:9" s="6" customFormat="1" x14ac:dyDescent="0.3">
      <c r="A257" s="191"/>
      <c r="B257" s="191" t="s">
        <v>103</v>
      </c>
      <c r="C257" s="208">
        <v>45812</v>
      </c>
      <c r="D257" s="209">
        <v>0.30834800000000001</v>
      </c>
      <c r="E257" s="210"/>
      <c r="F257" s="210"/>
      <c r="G257" s="215"/>
      <c r="H257" s="216"/>
      <c r="I257" s="189"/>
    </row>
    <row r="258" spans="1:9" s="6" customFormat="1" x14ac:dyDescent="0.3">
      <c r="A258" s="191"/>
      <c r="B258" s="191" t="s">
        <v>103</v>
      </c>
      <c r="C258" s="208">
        <v>45853</v>
      </c>
      <c r="D258" s="209">
        <v>9.0800000000000006E-2</v>
      </c>
      <c r="E258" s="210"/>
      <c r="F258" s="210"/>
      <c r="G258" s="215"/>
      <c r="H258" s="216"/>
      <c r="I258" s="189"/>
    </row>
    <row r="259" spans="1:9" s="6" customFormat="1" x14ac:dyDescent="0.3">
      <c r="A259" s="191"/>
      <c r="B259" s="191" t="s">
        <v>103</v>
      </c>
      <c r="C259" s="208">
        <v>45859</v>
      </c>
      <c r="D259" s="209">
        <v>0.23530000000000001</v>
      </c>
      <c r="E259" s="210"/>
      <c r="F259" s="210"/>
      <c r="G259" s="215"/>
      <c r="H259" s="216"/>
      <c r="I259" s="189"/>
    </row>
    <row r="260" spans="1:9" s="6" customFormat="1" x14ac:dyDescent="0.3">
      <c r="A260" s="191"/>
      <c r="B260" s="191" t="s">
        <v>103</v>
      </c>
      <c r="C260" s="208">
        <v>45887</v>
      </c>
      <c r="D260" s="209">
        <v>0.15909999999999999</v>
      </c>
      <c r="E260" s="210"/>
      <c r="F260" s="210"/>
      <c r="G260" s="215"/>
      <c r="H260" s="216"/>
      <c r="I260" s="189"/>
    </row>
    <row r="261" spans="1:9" s="6" customFormat="1" x14ac:dyDescent="0.3">
      <c r="A261" s="191"/>
      <c r="B261" s="191" t="s">
        <v>103</v>
      </c>
      <c r="C261" s="208">
        <v>45891</v>
      </c>
      <c r="D261" s="209">
        <v>0.20449999999999999</v>
      </c>
      <c r="E261" s="210"/>
      <c r="F261" s="210"/>
      <c r="G261" s="215"/>
      <c r="H261" s="216"/>
      <c r="I261" s="189"/>
    </row>
    <row r="262" spans="1:9" s="6" customFormat="1" x14ac:dyDescent="0.3">
      <c r="A262" s="191"/>
      <c r="B262" s="191" t="s">
        <v>103</v>
      </c>
      <c r="C262" s="208">
        <v>45917</v>
      </c>
      <c r="D262" s="209">
        <v>0.12609999999999999</v>
      </c>
      <c r="E262" s="210"/>
      <c r="F262" s="210"/>
      <c r="G262" s="215"/>
      <c r="H262" s="216"/>
      <c r="I262" s="189"/>
    </row>
    <row r="263" spans="1:9" s="6" customFormat="1" x14ac:dyDescent="0.3">
      <c r="A263" s="191"/>
      <c r="B263" s="191" t="s">
        <v>103</v>
      </c>
      <c r="C263" s="208">
        <v>45924</v>
      </c>
      <c r="D263" s="209">
        <v>0.1154</v>
      </c>
      <c r="E263" s="210"/>
      <c r="F263" s="210"/>
      <c r="G263" s="215"/>
      <c r="H263" s="216"/>
      <c r="I263" s="189"/>
    </row>
    <row r="264" spans="1:9" s="6" customFormat="1" x14ac:dyDescent="0.3">
      <c r="A264" s="191"/>
      <c r="B264" s="191" t="s">
        <v>103</v>
      </c>
      <c r="C264" s="208">
        <v>45931</v>
      </c>
      <c r="D264" s="209">
        <v>0.16190000000000002</v>
      </c>
      <c r="E264" s="210"/>
      <c r="F264" s="210"/>
      <c r="G264" s="215"/>
      <c r="H264" s="216"/>
      <c r="I264" s="189"/>
    </row>
    <row r="265" spans="1:9" s="6" customFormat="1" x14ac:dyDescent="0.3">
      <c r="A265" s="191"/>
      <c r="B265" s="191" t="s">
        <v>103</v>
      </c>
      <c r="C265" s="208">
        <v>45937</v>
      </c>
      <c r="D265" s="209">
        <v>0.27289999999999998</v>
      </c>
      <c r="E265" s="210"/>
      <c r="F265" s="210"/>
      <c r="G265" s="215"/>
      <c r="H265" s="216"/>
      <c r="I265" s="189"/>
    </row>
    <row r="266" spans="1:9" s="6" customFormat="1" x14ac:dyDescent="0.3">
      <c r="A266" s="191"/>
      <c r="B266" s="191" t="s">
        <v>103</v>
      </c>
      <c r="C266" s="208">
        <v>45950</v>
      </c>
      <c r="D266" s="209">
        <v>0.37959999999999999</v>
      </c>
      <c r="E266" s="210"/>
      <c r="F266" s="210"/>
      <c r="G266" s="215"/>
      <c r="H266" s="216"/>
      <c r="I266" s="189"/>
    </row>
    <row r="267" spans="1:9" s="6" customFormat="1" x14ac:dyDescent="0.3">
      <c r="A267" s="191"/>
      <c r="B267" s="191" t="s">
        <v>103</v>
      </c>
      <c r="C267" s="208">
        <v>45953</v>
      </c>
      <c r="D267" s="209">
        <v>0.38400000000000001</v>
      </c>
      <c r="E267" s="210"/>
      <c r="F267" s="210"/>
      <c r="G267" s="215"/>
      <c r="H267" s="216"/>
      <c r="I267" s="189"/>
    </row>
    <row r="268" spans="1:9" s="6" customFormat="1" x14ac:dyDescent="0.3">
      <c r="A268" s="191"/>
      <c r="B268" s="191" t="s">
        <v>103</v>
      </c>
      <c r="C268" s="208">
        <v>45968</v>
      </c>
      <c r="D268" s="209">
        <v>0.21809999999999999</v>
      </c>
      <c r="E268" s="210"/>
      <c r="F268" s="210"/>
      <c r="G268" s="215"/>
      <c r="H268" s="216"/>
      <c r="I268" s="189"/>
    </row>
    <row r="269" spans="1:9" s="6" customFormat="1" x14ac:dyDescent="0.3">
      <c r="A269" s="191"/>
      <c r="B269" s="191" t="s">
        <v>103</v>
      </c>
      <c r="C269" s="208">
        <v>45994</v>
      </c>
      <c r="D269" s="209">
        <v>0.1255</v>
      </c>
      <c r="E269" s="210"/>
      <c r="F269" s="210"/>
      <c r="G269" s="215"/>
      <c r="H269" s="216"/>
      <c r="I269" s="189"/>
    </row>
    <row r="270" spans="1:9" s="6" customFormat="1" x14ac:dyDescent="0.3">
      <c r="A270" s="191"/>
      <c r="B270" s="191" t="s">
        <v>103</v>
      </c>
      <c r="C270" s="208">
        <v>45995</v>
      </c>
      <c r="D270" s="209">
        <v>0.13720000000000002</v>
      </c>
      <c r="E270" s="210"/>
      <c r="F270" s="210"/>
      <c r="G270" s="215"/>
      <c r="H270" s="216"/>
      <c r="I270" s="189"/>
    </row>
    <row r="271" spans="1:9" s="6" customFormat="1" x14ac:dyDescent="0.3">
      <c r="A271" s="191"/>
      <c r="B271" s="191" t="s">
        <v>103</v>
      </c>
      <c r="C271" s="208">
        <v>45999</v>
      </c>
      <c r="D271" s="209">
        <v>0.34049999999999997</v>
      </c>
      <c r="E271" s="210"/>
      <c r="F271" s="210"/>
      <c r="G271" s="215"/>
      <c r="H271" s="216"/>
      <c r="I271" s="189"/>
    </row>
    <row r="272" spans="1:9" s="6" customFormat="1" x14ac:dyDescent="0.3">
      <c r="A272" s="191"/>
      <c r="B272" s="191" t="s">
        <v>103</v>
      </c>
      <c r="C272" s="208">
        <v>46001</v>
      </c>
      <c r="D272" s="209">
        <v>0.35509999999999997</v>
      </c>
      <c r="E272" s="210"/>
      <c r="F272" s="210"/>
      <c r="G272" s="215"/>
      <c r="H272" s="216"/>
      <c r="I272" s="189"/>
    </row>
    <row r="273" spans="1:9" s="6" customFormat="1" x14ac:dyDescent="0.3">
      <c r="A273" s="191"/>
      <c r="B273" s="191" t="s">
        <v>103</v>
      </c>
      <c r="C273" s="208">
        <v>46007</v>
      </c>
      <c r="D273" s="209">
        <v>0.18059999999999998</v>
      </c>
      <c r="E273" s="210"/>
      <c r="F273" s="210"/>
      <c r="G273" s="215"/>
      <c r="H273" s="216"/>
      <c r="I273" s="189"/>
    </row>
    <row r="274" spans="1:9" s="6" customFormat="1" x14ac:dyDescent="0.3">
      <c r="A274" s="191"/>
      <c r="B274" s="191" t="s">
        <v>103</v>
      </c>
      <c r="C274" s="208">
        <v>46008</v>
      </c>
      <c r="D274" s="209">
        <v>0.23809999999999998</v>
      </c>
      <c r="E274" s="210"/>
      <c r="F274" s="210"/>
      <c r="G274" s="215"/>
      <c r="H274" s="216"/>
      <c r="I274" s="189"/>
    </row>
    <row r="275" spans="1:9" s="6" customFormat="1" x14ac:dyDescent="0.3">
      <c r="A275" s="191"/>
      <c r="B275" s="191" t="s">
        <v>103</v>
      </c>
      <c r="C275" s="208">
        <v>46015</v>
      </c>
      <c r="D275" s="209">
        <v>0.1201</v>
      </c>
      <c r="E275" s="210"/>
      <c r="F275" s="210"/>
      <c r="G275" s="215"/>
      <c r="H275" s="216"/>
      <c r="I275" s="189"/>
    </row>
    <row r="276" spans="1:9" s="6" customFormat="1" x14ac:dyDescent="0.3">
      <c r="A276" s="191"/>
      <c r="B276" s="191" t="s">
        <v>103</v>
      </c>
      <c r="C276" s="208">
        <v>46023</v>
      </c>
      <c r="D276" s="217">
        <v>0.14800000000000002</v>
      </c>
      <c r="E276" s="210"/>
      <c r="F276" s="210"/>
      <c r="G276" s="215"/>
      <c r="H276" s="216"/>
      <c r="I276" s="189"/>
    </row>
    <row r="277" spans="1:9" s="6" customFormat="1" x14ac:dyDescent="0.3">
      <c r="A277" s="191"/>
      <c r="B277" s="191" t="s">
        <v>103</v>
      </c>
      <c r="C277" s="208">
        <v>46024</v>
      </c>
      <c r="D277" s="217">
        <v>0.14710000000000001</v>
      </c>
      <c r="E277" s="210"/>
      <c r="F277" s="210"/>
      <c r="G277" s="215"/>
      <c r="H277" s="216"/>
      <c r="I277" s="189"/>
    </row>
    <row r="278" spans="1:9" s="6" customFormat="1" x14ac:dyDescent="0.3">
      <c r="A278" s="191"/>
      <c r="B278" s="191" t="s">
        <v>103</v>
      </c>
      <c r="C278" s="208">
        <v>46029</v>
      </c>
      <c r="D278" s="217">
        <v>0.22539999999999999</v>
      </c>
      <c r="E278" s="210"/>
      <c r="F278" s="210"/>
      <c r="G278" s="215"/>
      <c r="H278" s="216"/>
      <c r="I278" s="189"/>
    </row>
    <row r="279" spans="1:9" s="6" customFormat="1" x14ac:dyDescent="0.3">
      <c r="A279" s="191"/>
      <c r="B279" s="191" t="s">
        <v>103</v>
      </c>
      <c r="C279" s="208">
        <v>46064</v>
      </c>
      <c r="D279" s="217">
        <v>9.3699999999999992E-2</v>
      </c>
      <c r="E279" s="210"/>
      <c r="F279" s="210"/>
      <c r="G279" s="215"/>
      <c r="H279" s="216"/>
      <c r="I279" s="189"/>
    </row>
    <row r="280" spans="1:9" s="6" customFormat="1" x14ac:dyDescent="0.3">
      <c r="A280" s="191"/>
      <c r="B280" s="210"/>
      <c r="C280" s="214"/>
      <c r="D280" s="214"/>
      <c r="E280" s="210"/>
      <c r="F280" s="210"/>
      <c r="G280" s="215"/>
      <c r="H280" s="216"/>
      <c r="I280" s="189"/>
    </row>
    <row r="281" spans="1:9" s="6" customFormat="1" x14ac:dyDescent="0.3">
      <c r="A281" s="191"/>
      <c r="B281" s="210"/>
      <c r="C281" s="214"/>
      <c r="D281" s="214"/>
      <c r="E281" s="210"/>
      <c r="F281" s="210"/>
      <c r="G281" s="215"/>
      <c r="H281" s="216"/>
      <c r="I281" s="189"/>
    </row>
    <row r="282" spans="1:9" s="6" customFormat="1" x14ac:dyDescent="0.3">
      <c r="A282" s="199" t="s">
        <v>405</v>
      </c>
      <c r="B282" s="191" t="s">
        <v>103</v>
      </c>
      <c r="C282" s="208">
        <v>45964</v>
      </c>
      <c r="D282" s="209">
        <v>5.4299999999999994E-2</v>
      </c>
      <c r="E282" s="210" t="s">
        <v>21</v>
      </c>
      <c r="F282" s="210" t="s">
        <v>134</v>
      </c>
      <c r="G282" s="211">
        <v>1740.8673905000001</v>
      </c>
      <c r="H282" s="212">
        <v>6906.8718879999997</v>
      </c>
      <c r="I282" s="189"/>
    </row>
    <row r="283" spans="1:9" s="6" customFormat="1" x14ac:dyDescent="0.3">
      <c r="A283" s="191"/>
      <c r="B283" s="191"/>
      <c r="C283" s="208"/>
      <c r="D283" s="209"/>
      <c r="E283" s="210" t="s">
        <v>159</v>
      </c>
      <c r="F283" s="210" t="s">
        <v>191</v>
      </c>
      <c r="G283" s="211">
        <v>1300.7193292999998</v>
      </c>
      <c r="H283" s="216"/>
      <c r="I283" s="189"/>
    </row>
    <row r="284" spans="1:9" s="6" customFormat="1" x14ac:dyDescent="0.3">
      <c r="A284" s="213"/>
      <c r="B284" s="210"/>
      <c r="C284" s="214"/>
      <c r="D284" s="214"/>
      <c r="E284" s="210"/>
      <c r="F284" s="210"/>
      <c r="G284" s="215"/>
      <c r="H284" s="218"/>
      <c r="I284" s="189"/>
    </row>
    <row r="285" spans="1:9" s="6" customFormat="1" x14ac:dyDescent="0.3">
      <c r="A285" s="191" t="s">
        <v>367</v>
      </c>
      <c r="B285" s="191" t="s">
        <v>188</v>
      </c>
      <c r="C285" s="208">
        <v>45897</v>
      </c>
      <c r="D285" s="209">
        <v>5.5100000000000003E-2</v>
      </c>
      <c r="E285" s="210" t="s">
        <v>159</v>
      </c>
      <c r="F285" s="210" t="s">
        <v>191</v>
      </c>
      <c r="G285" s="211">
        <v>4637.4203594999999</v>
      </c>
      <c r="H285" s="216">
        <v>3618.8827110000002</v>
      </c>
      <c r="I285" s="189"/>
    </row>
    <row r="286" spans="1:9" s="6" customFormat="1" x14ac:dyDescent="0.3">
      <c r="A286" s="191"/>
      <c r="B286" s="191"/>
      <c r="C286" s="208"/>
      <c r="D286" s="209"/>
      <c r="E286" s="210" t="s">
        <v>161</v>
      </c>
      <c r="F286" s="210" t="s">
        <v>139</v>
      </c>
      <c r="G286" s="211">
        <v>823.49713439999994</v>
      </c>
      <c r="H286" s="216">
        <v>642.33710099999996</v>
      </c>
      <c r="I286" s="189"/>
    </row>
    <row r="287" spans="1:9" s="6" customFormat="1" x14ac:dyDescent="0.3">
      <c r="A287" s="191"/>
      <c r="B287" s="191"/>
      <c r="C287" s="208"/>
      <c r="D287" s="209"/>
      <c r="E287" s="210" t="s">
        <v>163</v>
      </c>
      <c r="F287" s="210" t="s">
        <v>140</v>
      </c>
      <c r="G287" s="211">
        <v>404.08174029999998</v>
      </c>
      <c r="H287" s="216">
        <v>314.73578700000002</v>
      </c>
      <c r="I287" s="189"/>
    </row>
    <row r="288" spans="1:9" s="6" customFormat="1" x14ac:dyDescent="0.3">
      <c r="A288" s="191"/>
      <c r="B288" s="191"/>
      <c r="C288" s="208"/>
      <c r="D288" s="209"/>
      <c r="E288" s="210" t="s">
        <v>20</v>
      </c>
      <c r="F288" s="210" t="s">
        <v>359</v>
      </c>
      <c r="G288" s="211">
        <v>1485.50325</v>
      </c>
      <c r="H288" s="216">
        <v>1121.2739999999999</v>
      </c>
      <c r="I288" s="189"/>
    </row>
    <row r="289" spans="1:9" s="6" customFormat="1" x14ac:dyDescent="0.3">
      <c r="A289" s="191"/>
      <c r="B289" s="191"/>
      <c r="C289" s="208"/>
      <c r="D289" s="209"/>
      <c r="E289" s="210" t="s">
        <v>264</v>
      </c>
      <c r="F289" s="210" t="s">
        <v>268</v>
      </c>
      <c r="G289" s="211">
        <v>1794.1146546999998</v>
      </c>
      <c r="H289" s="216">
        <v>1404.0156168000001</v>
      </c>
      <c r="I289" s="189"/>
    </row>
    <row r="290" spans="1:9" s="6" customFormat="1" x14ac:dyDescent="0.3">
      <c r="A290" s="191"/>
      <c r="B290" s="191"/>
      <c r="C290" s="208"/>
      <c r="D290" s="209"/>
      <c r="E290" s="210"/>
      <c r="F290" s="210"/>
      <c r="G290" s="215"/>
      <c r="H290" s="216"/>
      <c r="I290" s="189"/>
    </row>
    <row r="291" spans="1:9" s="6" customFormat="1" x14ac:dyDescent="0.3">
      <c r="A291" s="199" t="s">
        <v>406</v>
      </c>
      <c r="B291" s="191" t="s">
        <v>103</v>
      </c>
      <c r="C291" s="208">
        <v>45931</v>
      </c>
      <c r="D291" s="209">
        <v>8.09E-2</v>
      </c>
      <c r="E291" s="210" t="s">
        <v>65</v>
      </c>
      <c r="F291" s="210" t="s">
        <v>105</v>
      </c>
      <c r="G291" s="211">
        <v>5168.3969999999999</v>
      </c>
      <c r="H291" s="216">
        <v>3731.6480000000001</v>
      </c>
      <c r="I291" s="189"/>
    </row>
    <row r="292" spans="1:9" s="6" customFormat="1" x14ac:dyDescent="0.3">
      <c r="A292" s="199"/>
      <c r="B292" s="191" t="s">
        <v>103</v>
      </c>
      <c r="C292" s="208">
        <v>45933</v>
      </c>
      <c r="D292" s="209">
        <v>5.62E-2</v>
      </c>
      <c r="E292" s="210" t="s">
        <v>165</v>
      </c>
      <c r="F292" s="210" t="s">
        <v>104</v>
      </c>
      <c r="G292" s="211">
        <v>956.75</v>
      </c>
      <c r="H292" s="100"/>
      <c r="I292" s="189"/>
    </row>
    <row r="293" spans="1:9" s="6" customFormat="1" x14ac:dyDescent="0.3">
      <c r="A293" s="199"/>
      <c r="B293" s="191" t="s">
        <v>103</v>
      </c>
      <c r="C293" s="208">
        <v>45936</v>
      </c>
      <c r="D293" s="209">
        <v>7.8899999999999998E-2</v>
      </c>
      <c r="E293" s="210" t="s">
        <v>166</v>
      </c>
      <c r="F293" s="210" t="s">
        <v>188</v>
      </c>
      <c r="G293" s="211">
        <v>53537.791500000007</v>
      </c>
      <c r="H293" s="216">
        <v>14799.045</v>
      </c>
      <c r="I293" s="189"/>
    </row>
    <row r="294" spans="1:9" s="6" customFormat="1" x14ac:dyDescent="0.3">
      <c r="A294" s="199"/>
      <c r="B294" s="191" t="s">
        <v>103</v>
      </c>
      <c r="C294" s="208">
        <v>45950</v>
      </c>
      <c r="D294" s="209">
        <v>5.5099999999999996E-2</v>
      </c>
      <c r="E294" s="210" t="s">
        <v>171</v>
      </c>
      <c r="F294" s="210" t="s">
        <v>189</v>
      </c>
      <c r="G294" s="211">
        <v>2391.875</v>
      </c>
      <c r="H294" s="216"/>
      <c r="I294" s="189"/>
    </row>
    <row r="295" spans="1:9" s="6" customFormat="1" x14ac:dyDescent="0.3">
      <c r="A295" s="199"/>
      <c r="B295" s="191" t="s">
        <v>103</v>
      </c>
      <c r="C295" s="208">
        <v>45965</v>
      </c>
      <c r="D295" s="209">
        <v>5.28E-2</v>
      </c>
      <c r="E295" s="210" t="s">
        <v>70</v>
      </c>
      <c r="F295" s="210" t="s">
        <v>103</v>
      </c>
      <c r="G295" s="211">
        <v>29993.035000000003</v>
      </c>
      <c r="H295" s="216"/>
      <c r="I295" s="189"/>
    </row>
    <row r="296" spans="1:9" s="6" customFormat="1" x14ac:dyDescent="0.3">
      <c r="A296" s="191"/>
      <c r="B296" s="191" t="s">
        <v>103</v>
      </c>
      <c r="C296" s="208">
        <v>45972</v>
      </c>
      <c r="D296" s="209">
        <v>5.0599999999999999E-2</v>
      </c>
      <c r="E296" s="210"/>
      <c r="F296" s="210"/>
      <c r="G296" s="215"/>
      <c r="H296" s="216"/>
      <c r="I296" s="189"/>
    </row>
    <row r="297" spans="1:9" s="6" customFormat="1" x14ac:dyDescent="0.3">
      <c r="A297" s="191"/>
      <c r="B297" s="191" t="s">
        <v>103</v>
      </c>
      <c r="C297" s="208">
        <v>45978</v>
      </c>
      <c r="D297" s="209">
        <v>0.16399999999999998</v>
      </c>
      <c r="E297" s="210"/>
      <c r="F297" s="210"/>
      <c r="G297" s="215"/>
      <c r="H297" s="216"/>
      <c r="I297" s="189"/>
    </row>
    <row r="298" spans="1:9" s="6" customFormat="1" x14ac:dyDescent="0.3">
      <c r="A298" s="191"/>
      <c r="B298" s="191" t="s">
        <v>103</v>
      </c>
      <c r="C298" s="208">
        <v>45982</v>
      </c>
      <c r="D298" s="209">
        <v>5.1200000000000002E-2</v>
      </c>
      <c r="E298" s="210"/>
      <c r="F298" s="210"/>
      <c r="G298" s="215"/>
      <c r="H298" s="216"/>
      <c r="I298" s="189"/>
    </row>
    <row r="299" spans="1:9" s="6" customFormat="1" x14ac:dyDescent="0.3">
      <c r="A299" s="191"/>
      <c r="B299" s="191" t="s">
        <v>103</v>
      </c>
      <c r="C299" s="208">
        <v>46020</v>
      </c>
      <c r="D299" s="209">
        <v>6.7000000000000004E-2</v>
      </c>
      <c r="E299" s="210"/>
      <c r="F299" s="210"/>
      <c r="G299" s="215"/>
      <c r="H299" s="216"/>
      <c r="I299" s="189"/>
    </row>
    <row r="300" spans="1:9" s="6" customFormat="1" x14ac:dyDescent="0.3">
      <c r="A300" s="191"/>
      <c r="B300" s="191"/>
      <c r="C300" s="208"/>
      <c r="D300" s="209"/>
      <c r="E300" s="210"/>
      <c r="F300" s="210"/>
      <c r="G300" s="215"/>
      <c r="H300" s="216"/>
      <c r="I300" s="189"/>
    </row>
    <row r="301" spans="1:9" s="6" customFormat="1" x14ac:dyDescent="0.3">
      <c r="A301" s="191"/>
      <c r="B301" s="191"/>
      <c r="C301" s="208"/>
      <c r="D301" s="209"/>
      <c r="E301" s="210"/>
      <c r="F301" s="210"/>
      <c r="G301" s="215"/>
      <c r="H301" s="216"/>
      <c r="I301" s="189"/>
    </row>
    <row r="302" spans="1:9" s="6" customFormat="1" ht="30" x14ac:dyDescent="0.3">
      <c r="A302" s="191" t="s">
        <v>211</v>
      </c>
      <c r="B302" s="191" t="s">
        <v>188</v>
      </c>
      <c r="C302" s="208">
        <v>45664</v>
      </c>
      <c r="D302" s="209">
        <v>8.9257000000000003E-2</v>
      </c>
      <c r="E302" s="210" t="s">
        <v>169</v>
      </c>
      <c r="F302" s="210" t="s">
        <v>238</v>
      </c>
      <c r="G302" s="219">
        <v>92.568495500000026</v>
      </c>
      <c r="H302" s="216">
        <v>116.69903300000001</v>
      </c>
      <c r="I302" s="189"/>
    </row>
    <row r="303" spans="1:9" s="6" customFormat="1" x14ac:dyDescent="0.3">
      <c r="A303" s="191"/>
      <c r="B303" s="191" t="s">
        <v>188</v>
      </c>
      <c r="C303" s="208">
        <v>45670</v>
      </c>
      <c r="D303" s="209">
        <v>0.120617</v>
      </c>
      <c r="E303" s="210" t="s">
        <v>162</v>
      </c>
      <c r="F303" s="210" t="s">
        <v>192</v>
      </c>
      <c r="G303" s="219">
        <v>817.84015499999998</v>
      </c>
      <c r="H303" s="216"/>
      <c r="I303" s="189"/>
    </row>
    <row r="304" spans="1:9" s="6" customFormat="1" x14ac:dyDescent="0.3">
      <c r="A304" s="191"/>
      <c r="B304" s="191" t="s">
        <v>188</v>
      </c>
      <c r="C304" s="208">
        <v>45692</v>
      </c>
      <c r="D304" s="209">
        <v>7.6464999999999991E-2</v>
      </c>
      <c r="E304" s="210"/>
      <c r="F304" s="210"/>
      <c r="G304" s="215"/>
      <c r="H304" s="216"/>
      <c r="I304" s="189"/>
    </row>
    <row r="305" spans="1:9" s="6" customFormat="1" x14ac:dyDescent="0.3">
      <c r="A305" s="191"/>
      <c r="B305" s="191" t="s">
        <v>188</v>
      </c>
      <c r="C305" s="208">
        <v>45694</v>
      </c>
      <c r="D305" s="209">
        <v>0.12307399999999999</v>
      </c>
      <c r="E305" s="210"/>
      <c r="F305" s="210"/>
      <c r="G305" s="215"/>
      <c r="H305" s="216"/>
      <c r="I305" s="189"/>
    </row>
    <row r="306" spans="1:9" s="6" customFormat="1" x14ac:dyDescent="0.3">
      <c r="A306" s="191"/>
      <c r="B306" s="191" t="s">
        <v>188</v>
      </c>
      <c r="C306" s="208">
        <v>45708</v>
      </c>
      <c r="D306" s="209">
        <v>0.120971</v>
      </c>
      <c r="E306" s="210"/>
      <c r="F306" s="210"/>
      <c r="G306" s="215"/>
      <c r="H306" s="216"/>
      <c r="I306" s="189"/>
    </row>
    <row r="307" spans="1:9" s="6" customFormat="1" x14ac:dyDescent="0.3">
      <c r="A307" s="191"/>
      <c r="B307" s="191" t="s">
        <v>188</v>
      </c>
      <c r="C307" s="208">
        <v>45719</v>
      </c>
      <c r="D307" s="209">
        <v>5.4787000000000002E-2</v>
      </c>
      <c r="E307" s="210"/>
      <c r="F307" s="210"/>
      <c r="G307" s="215"/>
      <c r="H307" s="216"/>
      <c r="I307" s="189"/>
    </row>
    <row r="308" spans="1:9" s="6" customFormat="1" x14ac:dyDescent="0.3">
      <c r="A308" s="191"/>
      <c r="B308" s="191" t="s">
        <v>188</v>
      </c>
      <c r="C308" s="208">
        <v>45721</v>
      </c>
      <c r="D308" s="209">
        <v>0.121043</v>
      </c>
      <c r="E308" s="210"/>
      <c r="F308" s="210"/>
      <c r="G308" s="215"/>
      <c r="H308" s="216"/>
      <c r="I308" s="189"/>
    </row>
    <row r="309" spans="1:9" s="6" customFormat="1" x14ac:dyDescent="0.3">
      <c r="A309" s="191"/>
      <c r="B309" s="191" t="s">
        <v>188</v>
      </c>
      <c r="C309" s="208">
        <v>45729</v>
      </c>
      <c r="D309" s="209">
        <v>0.10709400000000001</v>
      </c>
      <c r="E309" s="210"/>
      <c r="F309" s="210"/>
      <c r="G309" s="215"/>
      <c r="H309" s="216"/>
      <c r="I309" s="189"/>
    </row>
    <row r="310" spans="1:9" s="6" customFormat="1" x14ac:dyDescent="0.3">
      <c r="A310" s="191"/>
      <c r="B310" s="191" t="s">
        <v>188</v>
      </c>
      <c r="C310" s="208">
        <v>45737</v>
      </c>
      <c r="D310" s="209">
        <v>0.12895300000000001</v>
      </c>
      <c r="E310" s="210"/>
      <c r="F310" s="210"/>
      <c r="G310" s="215"/>
      <c r="H310" s="216"/>
      <c r="I310" s="189"/>
    </row>
    <row r="311" spans="1:9" s="6" customFormat="1" x14ac:dyDescent="0.3">
      <c r="A311" s="191"/>
      <c r="B311" s="191" t="s">
        <v>188</v>
      </c>
      <c r="C311" s="208">
        <v>45744</v>
      </c>
      <c r="D311" s="209">
        <v>7.1282999999999999E-2</v>
      </c>
      <c r="E311" s="210"/>
      <c r="F311" s="210"/>
      <c r="G311" s="215"/>
      <c r="H311" s="216"/>
      <c r="I311" s="189"/>
    </row>
    <row r="312" spans="1:9" s="6" customFormat="1" x14ac:dyDescent="0.3">
      <c r="A312" s="191"/>
      <c r="B312" s="191" t="s">
        <v>188</v>
      </c>
      <c r="C312" s="208">
        <v>45750</v>
      </c>
      <c r="D312" s="209">
        <v>0.10509700000000001</v>
      </c>
      <c r="E312" s="210"/>
      <c r="F312" s="210"/>
      <c r="G312" s="215"/>
      <c r="H312" s="216"/>
      <c r="I312" s="189"/>
    </row>
    <row r="313" spans="1:9" s="6" customFormat="1" x14ac:dyDescent="0.3">
      <c r="A313" s="191"/>
      <c r="B313" s="191" t="s">
        <v>188</v>
      </c>
      <c r="C313" s="208">
        <v>45751</v>
      </c>
      <c r="D313" s="209">
        <v>0.101928</v>
      </c>
      <c r="E313" s="210"/>
      <c r="F313" s="210"/>
      <c r="G313" s="215"/>
      <c r="H313" s="216"/>
      <c r="I313" s="189"/>
    </row>
    <row r="314" spans="1:9" s="6" customFormat="1" x14ac:dyDescent="0.3">
      <c r="A314" s="191"/>
      <c r="B314" s="191" t="s">
        <v>188</v>
      </c>
      <c r="C314" s="208">
        <v>45762</v>
      </c>
      <c r="D314" s="209">
        <v>0.101537</v>
      </c>
      <c r="E314" s="210"/>
      <c r="F314" s="210"/>
      <c r="G314" s="215"/>
      <c r="H314" s="216"/>
      <c r="I314" s="189"/>
    </row>
    <row r="315" spans="1:9" s="6" customFormat="1" x14ac:dyDescent="0.3">
      <c r="A315" s="191"/>
      <c r="B315" s="191" t="s">
        <v>188</v>
      </c>
      <c r="C315" s="208">
        <v>45783</v>
      </c>
      <c r="D315" s="209">
        <v>8.5137000000000004E-2</v>
      </c>
      <c r="E315" s="210"/>
      <c r="F315" s="210"/>
      <c r="G315" s="215"/>
      <c r="H315" s="216"/>
      <c r="I315" s="189"/>
    </row>
    <row r="316" spans="1:9" s="6" customFormat="1" x14ac:dyDescent="0.3">
      <c r="A316" s="191"/>
      <c r="B316" s="191" t="s">
        <v>188</v>
      </c>
      <c r="C316" s="208">
        <v>45807</v>
      </c>
      <c r="D316" s="209">
        <v>5.5658000000000006E-2</v>
      </c>
      <c r="E316" s="210"/>
      <c r="F316" s="210"/>
      <c r="G316" s="215"/>
      <c r="H316" s="216"/>
      <c r="I316" s="189"/>
    </row>
    <row r="317" spans="1:9" s="6" customFormat="1" x14ac:dyDescent="0.3">
      <c r="A317" s="191"/>
      <c r="B317" s="191" t="s">
        <v>188</v>
      </c>
      <c r="C317" s="208">
        <v>45814</v>
      </c>
      <c r="D317" s="209">
        <v>0.10978</v>
      </c>
      <c r="E317" s="210"/>
      <c r="F317" s="210"/>
      <c r="G317" s="215"/>
      <c r="H317" s="216"/>
      <c r="I317" s="189"/>
    </row>
    <row r="318" spans="1:9" s="6" customFormat="1" x14ac:dyDescent="0.3">
      <c r="A318" s="191"/>
      <c r="B318" s="191" t="s">
        <v>188</v>
      </c>
      <c r="C318" s="208">
        <v>45828</v>
      </c>
      <c r="D318" s="209">
        <v>5.2201999999999998E-2</v>
      </c>
      <c r="E318" s="210"/>
      <c r="F318" s="210"/>
      <c r="G318" s="215"/>
      <c r="H318" s="216"/>
      <c r="I318" s="189"/>
    </row>
    <row r="319" spans="1:9" s="6" customFormat="1" x14ac:dyDescent="0.3">
      <c r="A319" s="191"/>
      <c r="B319" s="191" t="s">
        <v>188</v>
      </c>
      <c r="C319" s="208">
        <v>45839</v>
      </c>
      <c r="D319" s="209">
        <v>9.4700000000000006E-2</v>
      </c>
      <c r="E319" s="210"/>
      <c r="F319" s="210"/>
      <c r="G319" s="215"/>
      <c r="H319" s="216"/>
      <c r="I319" s="189"/>
    </row>
    <row r="320" spans="1:9" s="6" customFormat="1" x14ac:dyDescent="0.3">
      <c r="A320" s="191"/>
      <c r="B320" s="191" t="s">
        <v>188</v>
      </c>
      <c r="C320" s="208">
        <v>45840</v>
      </c>
      <c r="D320" s="209">
        <v>0.1041</v>
      </c>
      <c r="E320" s="210"/>
      <c r="F320" s="210"/>
      <c r="G320" s="215"/>
      <c r="H320" s="216"/>
      <c r="I320" s="189"/>
    </row>
    <row r="321" spans="1:9" s="6" customFormat="1" x14ac:dyDescent="0.3">
      <c r="A321" s="191"/>
      <c r="B321" s="191" t="s">
        <v>188</v>
      </c>
      <c r="C321" s="208">
        <v>45849</v>
      </c>
      <c r="D321" s="209">
        <v>0.1237</v>
      </c>
      <c r="E321" s="210"/>
      <c r="F321" s="210"/>
      <c r="G321" s="215"/>
      <c r="H321" s="216"/>
      <c r="I321" s="189"/>
    </row>
    <row r="322" spans="1:9" s="6" customFormat="1" x14ac:dyDescent="0.3">
      <c r="A322" s="191"/>
      <c r="B322" s="191" t="s">
        <v>188</v>
      </c>
      <c r="C322" s="208">
        <v>45866</v>
      </c>
      <c r="D322" s="209">
        <v>0.1051</v>
      </c>
      <c r="E322" s="210"/>
      <c r="F322" s="210"/>
      <c r="G322" s="215"/>
      <c r="H322" s="216"/>
      <c r="I322" s="189"/>
    </row>
    <row r="323" spans="1:9" s="6" customFormat="1" x14ac:dyDescent="0.3">
      <c r="A323" s="191"/>
      <c r="B323" s="191" t="s">
        <v>188</v>
      </c>
      <c r="C323" s="208">
        <v>45881</v>
      </c>
      <c r="D323" s="209">
        <v>9.4200000000000006E-2</v>
      </c>
      <c r="E323" s="210"/>
      <c r="F323" s="210"/>
      <c r="G323" s="215"/>
      <c r="H323" s="216"/>
      <c r="I323" s="189"/>
    </row>
    <row r="324" spans="1:9" s="6" customFormat="1" x14ac:dyDescent="0.3">
      <c r="A324" s="191"/>
      <c r="B324" s="191" t="s">
        <v>188</v>
      </c>
      <c r="C324" s="208">
        <v>45883</v>
      </c>
      <c r="D324" s="209">
        <v>9.5100000000000004E-2</v>
      </c>
      <c r="E324" s="210"/>
      <c r="F324" s="210"/>
      <c r="G324" s="215"/>
      <c r="H324" s="216"/>
      <c r="I324" s="189"/>
    </row>
    <row r="325" spans="1:9" s="6" customFormat="1" x14ac:dyDescent="0.3">
      <c r="A325" s="191"/>
      <c r="B325" s="191" t="s">
        <v>188</v>
      </c>
      <c r="C325" s="208">
        <v>45894</v>
      </c>
      <c r="D325" s="209">
        <v>0.104</v>
      </c>
      <c r="E325" s="210"/>
      <c r="F325" s="210"/>
      <c r="G325" s="215"/>
      <c r="H325" s="216"/>
      <c r="I325" s="189"/>
    </row>
    <row r="326" spans="1:9" s="6" customFormat="1" x14ac:dyDescent="0.3">
      <c r="A326" s="191"/>
      <c r="B326" s="191" t="s">
        <v>188</v>
      </c>
      <c r="C326" s="208">
        <v>45897</v>
      </c>
      <c r="D326" s="209">
        <v>7.8399999999999997E-2</v>
      </c>
      <c r="E326" s="210"/>
      <c r="F326" s="210"/>
      <c r="G326" s="215"/>
      <c r="H326" s="216"/>
      <c r="I326" s="189"/>
    </row>
    <row r="327" spans="1:9" s="6" customFormat="1" x14ac:dyDescent="0.3">
      <c r="A327" s="191"/>
      <c r="B327" s="191" t="s">
        <v>188</v>
      </c>
      <c r="C327" s="208">
        <v>45898</v>
      </c>
      <c r="D327" s="209">
        <v>8.3099999999999993E-2</v>
      </c>
      <c r="E327" s="210"/>
      <c r="F327" s="210"/>
      <c r="G327" s="215"/>
      <c r="H327" s="216"/>
      <c r="I327" s="189"/>
    </row>
    <row r="328" spans="1:9" s="6" customFormat="1" x14ac:dyDescent="0.3">
      <c r="A328" s="191"/>
      <c r="B328" s="191" t="s">
        <v>188</v>
      </c>
      <c r="C328" s="208">
        <v>45901</v>
      </c>
      <c r="D328" s="209">
        <v>8.3500000000000005E-2</v>
      </c>
      <c r="E328" s="210"/>
      <c r="F328" s="210"/>
      <c r="G328" s="215"/>
      <c r="H328" s="216"/>
      <c r="I328" s="189"/>
    </row>
    <row r="329" spans="1:9" s="6" customFormat="1" x14ac:dyDescent="0.3">
      <c r="A329" s="191"/>
      <c r="B329" s="191" t="s">
        <v>188</v>
      </c>
      <c r="C329" s="208">
        <v>45902</v>
      </c>
      <c r="D329" s="209">
        <v>8.8099999999999998E-2</v>
      </c>
      <c r="E329" s="210"/>
      <c r="F329" s="210"/>
      <c r="G329" s="215"/>
      <c r="H329" s="216"/>
      <c r="I329" s="189"/>
    </row>
    <row r="330" spans="1:9" s="6" customFormat="1" x14ac:dyDescent="0.3">
      <c r="A330" s="191"/>
      <c r="B330" s="191" t="s">
        <v>188</v>
      </c>
      <c r="C330" s="208">
        <v>45903</v>
      </c>
      <c r="D330" s="209">
        <v>9.11E-2</v>
      </c>
      <c r="E330" s="210"/>
      <c r="F330" s="210"/>
      <c r="G330" s="215"/>
      <c r="H330" s="216"/>
      <c r="I330" s="189"/>
    </row>
    <row r="331" spans="1:9" s="6" customFormat="1" x14ac:dyDescent="0.3">
      <c r="A331" s="191"/>
      <c r="B331" s="191" t="s">
        <v>188</v>
      </c>
      <c r="C331" s="208">
        <v>45904</v>
      </c>
      <c r="D331" s="209">
        <v>0.10639999999999999</v>
      </c>
      <c r="E331" s="210"/>
      <c r="F331" s="210"/>
      <c r="G331" s="215"/>
      <c r="H331" s="216"/>
      <c r="I331" s="189"/>
    </row>
    <row r="332" spans="1:9" s="6" customFormat="1" x14ac:dyDescent="0.3">
      <c r="A332" s="191"/>
      <c r="B332" s="191" t="s">
        <v>188</v>
      </c>
      <c r="C332" s="208">
        <v>45909</v>
      </c>
      <c r="D332" s="209">
        <v>0.1038</v>
      </c>
      <c r="E332" s="210"/>
      <c r="F332" s="210"/>
      <c r="G332" s="215"/>
      <c r="H332" s="216"/>
      <c r="I332" s="189"/>
    </row>
    <row r="333" spans="1:9" s="6" customFormat="1" x14ac:dyDescent="0.3">
      <c r="A333" s="191"/>
      <c r="B333" s="191" t="s">
        <v>188</v>
      </c>
      <c r="C333" s="208">
        <v>45910</v>
      </c>
      <c r="D333" s="209">
        <v>0.13350000000000001</v>
      </c>
      <c r="E333" s="210"/>
      <c r="F333" s="210"/>
      <c r="G333" s="215"/>
      <c r="H333" s="216"/>
      <c r="I333" s="189"/>
    </row>
    <row r="334" spans="1:9" s="6" customFormat="1" x14ac:dyDescent="0.3">
      <c r="A334" s="191"/>
      <c r="B334" s="191" t="s">
        <v>188</v>
      </c>
      <c r="C334" s="208">
        <v>45917</v>
      </c>
      <c r="D334" s="209">
        <v>0.1081</v>
      </c>
      <c r="E334" s="210"/>
      <c r="F334" s="210"/>
      <c r="G334" s="215"/>
      <c r="H334" s="216"/>
      <c r="I334" s="189"/>
    </row>
    <row r="335" spans="1:9" s="6" customFormat="1" x14ac:dyDescent="0.3">
      <c r="A335" s="191"/>
      <c r="B335" s="191" t="s">
        <v>188</v>
      </c>
      <c r="C335" s="208">
        <v>45926</v>
      </c>
      <c r="D335" s="209">
        <v>9.8000000000000004E-2</v>
      </c>
      <c r="E335" s="210"/>
      <c r="F335" s="210"/>
      <c r="G335" s="215"/>
      <c r="H335" s="216"/>
      <c r="I335" s="189"/>
    </row>
    <row r="336" spans="1:9" s="6" customFormat="1" x14ac:dyDescent="0.3">
      <c r="A336" s="191"/>
      <c r="B336" s="191" t="s">
        <v>188</v>
      </c>
      <c r="C336" s="208">
        <v>45936</v>
      </c>
      <c r="D336" s="209">
        <v>9.2300000000000007E-2</v>
      </c>
      <c r="E336" s="210"/>
      <c r="F336" s="210"/>
      <c r="G336" s="215"/>
      <c r="H336" s="216"/>
      <c r="I336" s="189"/>
    </row>
    <row r="337" spans="1:9" s="6" customFormat="1" x14ac:dyDescent="0.3">
      <c r="A337" s="191"/>
      <c r="B337" s="191" t="s">
        <v>188</v>
      </c>
      <c r="C337" s="208">
        <v>45945</v>
      </c>
      <c r="D337" s="209">
        <v>0.1096</v>
      </c>
      <c r="E337" s="210"/>
      <c r="F337" s="210"/>
      <c r="G337" s="215"/>
      <c r="H337" s="216"/>
      <c r="I337" s="189"/>
    </row>
    <row r="338" spans="1:9" s="6" customFormat="1" x14ac:dyDescent="0.3">
      <c r="A338" s="191"/>
      <c r="B338" s="191" t="s">
        <v>188</v>
      </c>
      <c r="C338" s="208">
        <v>45950</v>
      </c>
      <c r="D338" s="209">
        <v>9.3900000000000011E-2</v>
      </c>
      <c r="E338" s="210"/>
      <c r="F338" s="210"/>
      <c r="G338" s="215"/>
      <c r="H338" s="216"/>
      <c r="I338" s="189"/>
    </row>
    <row r="339" spans="1:9" s="6" customFormat="1" x14ac:dyDescent="0.3">
      <c r="A339" s="191"/>
      <c r="B339" s="191" t="s">
        <v>188</v>
      </c>
      <c r="C339" s="208">
        <v>45960</v>
      </c>
      <c r="D339" s="209">
        <v>0.1143</v>
      </c>
      <c r="E339" s="210"/>
      <c r="F339" s="210"/>
      <c r="G339" s="215"/>
      <c r="H339" s="216"/>
      <c r="I339" s="189"/>
    </row>
    <row r="340" spans="1:9" s="6" customFormat="1" x14ac:dyDescent="0.3">
      <c r="A340" s="191"/>
      <c r="B340" s="191" t="s">
        <v>188</v>
      </c>
      <c r="C340" s="208">
        <v>45961</v>
      </c>
      <c r="D340" s="209">
        <v>0.1605</v>
      </c>
      <c r="E340" s="210"/>
      <c r="F340" s="210"/>
      <c r="G340" s="215"/>
      <c r="H340" s="216"/>
      <c r="I340" s="189"/>
    </row>
    <row r="341" spans="1:9" s="6" customFormat="1" x14ac:dyDescent="0.3">
      <c r="A341" s="191"/>
      <c r="B341" s="191" t="s">
        <v>188</v>
      </c>
      <c r="C341" s="208">
        <v>45972</v>
      </c>
      <c r="D341" s="209">
        <v>0.14829999999999999</v>
      </c>
      <c r="E341" s="210"/>
      <c r="F341" s="210"/>
      <c r="G341" s="215"/>
      <c r="H341" s="216"/>
      <c r="I341" s="189"/>
    </row>
    <row r="342" spans="1:9" s="6" customFormat="1" x14ac:dyDescent="0.3">
      <c r="A342" s="191"/>
      <c r="B342" s="191" t="s">
        <v>188</v>
      </c>
      <c r="C342" s="208">
        <v>45975</v>
      </c>
      <c r="D342" s="209">
        <v>0.15590000000000001</v>
      </c>
      <c r="E342" s="210"/>
      <c r="F342" s="210"/>
      <c r="G342" s="215"/>
      <c r="H342" s="216"/>
      <c r="I342" s="189"/>
    </row>
    <row r="343" spans="1:9" s="6" customFormat="1" x14ac:dyDescent="0.3">
      <c r="A343" s="191"/>
      <c r="B343" s="191" t="s">
        <v>188</v>
      </c>
      <c r="C343" s="208">
        <v>46000</v>
      </c>
      <c r="D343" s="209">
        <v>0.1231</v>
      </c>
      <c r="E343" s="210"/>
      <c r="F343" s="210"/>
      <c r="G343" s="215"/>
      <c r="H343" s="216"/>
      <c r="I343" s="189"/>
    </row>
    <row r="344" spans="1:9" s="6" customFormat="1" x14ac:dyDescent="0.3">
      <c r="A344" s="191"/>
      <c r="B344" s="191" t="s">
        <v>188</v>
      </c>
      <c r="C344" s="208">
        <v>46008</v>
      </c>
      <c r="D344" s="209">
        <v>0.16949999999999998</v>
      </c>
      <c r="E344" s="210"/>
      <c r="F344" s="210"/>
      <c r="G344" s="215"/>
      <c r="H344" s="216"/>
      <c r="I344" s="189"/>
    </row>
    <row r="345" spans="1:9" s="6" customFormat="1" x14ac:dyDescent="0.3">
      <c r="A345" s="191"/>
      <c r="B345" s="191" t="s">
        <v>188</v>
      </c>
      <c r="C345" s="208">
        <v>46010</v>
      </c>
      <c r="D345" s="209">
        <v>0.1431</v>
      </c>
      <c r="E345" s="210"/>
      <c r="F345" s="210"/>
      <c r="G345" s="215"/>
      <c r="H345" s="216"/>
      <c r="I345" s="189"/>
    </row>
    <row r="346" spans="1:9" s="6" customFormat="1" x14ac:dyDescent="0.3">
      <c r="A346" s="191"/>
      <c r="B346" s="191" t="s">
        <v>188</v>
      </c>
      <c r="C346" s="208">
        <v>46017</v>
      </c>
      <c r="D346" s="209">
        <v>9.4899999999999998E-2</v>
      </c>
      <c r="E346" s="210"/>
      <c r="F346" s="210"/>
      <c r="G346" s="215"/>
      <c r="H346" s="216"/>
      <c r="I346" s="189"/>
    </row>
    <row r="347" spans="1:9" s="6" customFormat="1" x14ac:dyDescent="0.3">
      <c r="A347" s="191"/>
      <c r="B347" s="191" t="s">
        <v>188</v>
      </c>
      <c r="C347" s="208">
        <v>46023</v>
      </c>
      <c r="D347" s="217">
        <v>0.11720000000000001</v>
      </c>
      <c r="E347" s="210"/>
      <c r="F347" s="210"/>
      <c r="G347" s="215"/>
      <c r="H347" s="216"/>
      <c r="I347" s="189"/>
    </row>
    <row r="348" spans="1:9" s="6" customFormat="1" x14ac:dyDescent="0.3">
      <c r="A348" s="191"/>
      <c r="B348" s="191" t="s">
        <v>188</v>
      </c>
      <c r="C348" s="208">
        <v>46036</v>
      </c>
      <c r="D348" s="217">
        <v>5.74E-2</v>
      </c>
      <c r="E348" s="210"/>
      <c r="F348" s="210"/>
      <c r="G348" s="215"/>
      <c r="H348" s="216"/>
      <c r="I348" s="189"/>
    </row>
    <row r="349" spans="1:9" s="6" customFormat="1" x14ac:dyDescent="0.3">
      <c r="A349" s="191"/>
      <c r="B349" s="191" t="s">
        <v>188</v>
      </c>
      <c r="C349" s="208">
        <v>46050</v>
      </c>
      <c r="D349" s="217">
        <v>5.3600000000000002E-2</v>
      </c>
      <c r="E349" s="210"/>
      <c r="F349" s="210"/>
      <c r="G349" s="215"/>
      <c r="H349" s="216"/>
      <c r="I349" s="189"/>
    </row>
    <row r="350" spans="1:9" s="6" customFormat="1" x14ac:dyDescent="0.3">
      <c r="A350" s="191"/>
      <c r="B350" s="191" t="s">
        <v>188</v>
      </c>
      <c r="C350" s="208">
        <v>46057</v>
      </c>
      <c r="D350" s="217">
        <v>0.11</v>
      </c>
      <c r="E350" s="210"/>
      <c r="F350" s="210"/>
      <c r="G350" s="215"/>
      <c r="H350" s="216"/>
      <c r="I350" s="189"/>
    </row>
    <row r="351" spans="1:9" s="6" customFormat="1" x14ac:dyDescent="0.3">
      <c r="A351" s="191"/>
      <c r="B351" s="191" t="s">
        <v>188</v>
      </c>
      <c r="C351" s="208">
        <v>46062</v>
      </c>
      <c r="D351" s="217">
        <v>0.13449999999999998</v>
      </c>
      <c r="E351" s="210"/>
      <c r="F351" s="210"/>
      <c r="G351" s="215"/>
      <c r="H351" s="216"/>
      <c r="I351" s="189"/>
    </row>
    <row r="352" spans="1:9" s="6" customFormat="1" x14ac:dyDescent="0.3">
      <c r="A352" s="191"/>
      <c r="B352" s="191" t="s">
        <v>188</v>
      </c>
      <c r="C352" s="208">
        <v>46071</v>
      </c>
      <c r="D352" s="217">
        <v>5.8299999999999998E-2</v>
      </c>
      <c r="E352" s="210"/>
      <c r="F352" s="210"/>
      <c r="G352" s="215"/>
      <c r="H352" s="216"/>
      <c r="I352" s="189"/>
    </row>
    <row r="353" spans="1:9" s="6" customFormat="1" x14ac:dyDescent="0.3">
      <c r="A353" s="191"/>
      <c r="B353" s="191" t="s">
        <v>188</v>
      </c>
      <c r="C353" s="208">
        <v>46076</v>
      </c>
      <c r="D353" s="217">
        <v>8.7499999999999994E-2</v>
      </c>
      <c r="E353" s="210"/>
      <c r="F353" s="210"/>
      <c r="G353" s="215"/>
      <c r="H353" s="216"/>
      <c r="I353" s="189"/>
    </row>
    <row r="354" spans="1:9" s="6" customFormat="1" x14ac:dyDescent="0.3">
      <c r="A354" s="191"/>
      <c r="B354" s="191" t="s">
        <v>188</v>
      </c>
      <c r="C354" s="208">
        <v>46079</v>
      </c>
      <c r="D354" s="217">
        <v>9.9900000000000003E-2</v>
      </c>
      <c r="E354" s="210"/>
      <c r="F354" s="210"/>
      <c r="G354" s="215"/>
      <c r="H354" s="216"/>
      <c r="I354" s="189"/>
    </row>
    <row r="355" spans="1:9" s="6" customFormat="1" x14ac:dyDescent="0.3">
      <c r="A355" s="191"/>
      <c r="B355" s="191" t="s">
        <v>188</v>
      </c>
      <c r="C355" s="208">
        <v>46085</v>
      </c>
      <c r="D355" s="217">
        <v>6.1600000000000002E-2</v>
      </c>
      <c r="E355" s="210"/>
      <c r="F355" s="210"/>
      <c r="G355" s="215"/>
      <c r="H355" s="216"/>
      <c r="I355" s="189"/>
    </row>
    <row r="356" spans="1:9" s="6" customFormat="1" x14ac:dyDescent="0.3">
      <c r="A356" s="191"/>
      <c r="B356" s="191" t="s">
        <v>188</v>
      </c>
      <c r="C356" s="208">
        <v>46090</v>
      </c>
      <c r="D356" s="217">
        <v>9.06E-2</v>
      </c>
      <c r="E356" s="210"/>
      <c r="F356" s="210"/>
      <c r="G356" s="215"/>
      <c r="H356" s="216"/>
      <c r="I356" s="189"/>
    </row>
    <row r="357" spans="1:9" s="6" customFormat="1" x14ac:dyDescent="0.3">
      <c r="A357" s="191"/>
      <c r="B357" s="191" t="s">
        <v>188</v>
      </c>
      <c r="C357" s="208">
        <v>46099</v>
      </c>
      <c r="D357" s="217">
        <v>0.10150000000000001</v>
      </c>
      <c r="E357" s="210"/>
      <c r="F357" s="210"/>
      <c r="G357" s="215"/>
      <c r="H357" s="216"/>
      <c r="I357" s="189"/>
    </row>
    <row r="358" spans="1:9" s="6" customFormat="1" x14ac:dyDescent="0.3">
      <c r="A358" s="191"/>
      <c r="B358" s="191" t="s">
        <v>188</v>
      </c>
      <c r="C358" s="208">
        <v>46101</v>
      </c>
      <c r="D358" s="217">
        <v>0.10050000000000001</v>
      </c>
      <c r="E358" s="210"/>
      <c r="F358" s="210"/>
      <c r="G358" s="215"/>
      <c r="H358" s="216"/>
      <c r="I358" s="189"/>
    </row>
    <row r="359" spans="1:9" s="6" customFormat="1" x14ac:dyDescent="0.3">
      <c r="A359" s="191"/>
      <c r="B359" s="191" t="s">
        <v>188</v>
      </c>
      <c r="C359" s="208">
        <v>46108</v>
      </c>
      <c r="D359" s="217">
        <v>0.06</v>
      </c>
      <c r="E359" s="210"/>
      <c r="F359" s="210"/>
      <c r="G359" s="215"/>
      <c r="H359" s="216"/>
      <c r="I359" s="189"/>
    </row>
    <row r="360" spans="1:9" s="6" customFormat="1" x14ac:dyDescent="0.3">
      <c r="A360" s="191"/>
      <c r="B360" s="191" t="s">
        <v>188</v>
      </c>
      <c r="C360" s="208">
        <v>46111</v>
      </c>
      <c r="D360" s="217">
        <v>0.1159</v>
      </c>
      <c r="E360" s="210"/>
      <c r="F360" s="210"/>
      <c r="G360" s="215"/>
      <c r="H360" s="216"/>
      <c r="I360" s="189"/>
    </row>
    <row r="361" spans="1:9" s="6" customFormat="1" x14ac:dyDescent="0.3">
      <c r="A361" s="191"/>
      <c r="B361" s="191"/>
      <c r="C361" s="208"/>
      <c r="D361" s="209"/>
      <c r="E361" s="210"/>
      <c r="F361" s="210"/>
      <c r="G361" s="215"/>
      <c r="H361" s="216"/>
      <c r="I361" s="189"/>
    </row>
    <row r="362" spans="1:9" s="6" customFormat="1" x14ac:dyDescent="0.3">
      <c r="A362" s="191"/>
      <c r="B362" s="191"/>
      <c r="C362" s="208"/>
      <c r="D362" s="209"/>
      <c r="E362" s="210"/>
      <c r="F362" s="210"/>
      <c r="G362" s="215"/>
      <c r="H362" s="216"/>
      <c r="I362" s="189"/>
    </row>
    <row r="363" spans="1:9" s="6" customFormat="1" x14ac:dyDescent="0.3">
      <c r="A363" s="191" t="s">
        <v>407</v>
      </c>
      <c r="B363" s="191"/>
      <c r="C363" s="192">
        <v>45664</v>
      </c>
      <c r="D363" s="209"/>
      <c r="E363" s="210" t="s">
        <v>21</v>
      </c>
      <c r="F363" s="210" t="s">
        <v>134</v>
      </c>
      <c r="G363" s="211">
        <v>16716.9911326</v>
      </c>
      <c r="H363" s="216">
        <v>4952.5</v>
      </c>
      <c r="I363" s="189"/>
    </row>
    <row r="364" spans="1:9" s="6" customFormat="1" ht="30" x14ac:dyDescent="0.3">
      <c r="A364" s="191" t="s">
        <v>408</v>
      </c>
      <c r="B364" s="191"/>
      <c r="C364" s="208"/>
      <c r="D364" s="209"/>
      <c r="E364" s="210" t="s">
        <v>23</v>
      </c>
      <c r="F364" s="210" t="s">
        <v>107</v>
      </c>
      <c r="G364" s="211">
        <v>3995.6914999999999</v>
      </c>
      <c r="H364" s="216">
        <v>6495.2264999999998</v>
      </c>
      <c r="I364" s="189"/>
    </row>
    <row r="365" spans="1:9" s="6" customFormat="1" x14ac:dyDescent="0.3">
      <c r="A365" s="191"/>
      <c r="B365" s="191"/>
      <c r="C365" s="208"/>
      <c r="D365" s="209"/>
      <c r="E365" s="210" t="s">
        <v>65</v>
      </c>
      <c r="F365" s="210" t="s">
        <v>105</v>
      </c>
      <c r="G365" s="211">
        <v>3253.5950000000003</v>
      </c>
      <c r="H365" s="216"/>
      <c r="I365" s="189"/>
    </row>
    <row r="366" spans="1:9" s="6" customFormat="1" x14ac:dyDescent="0.3">
      <c r="A366" s="191"/>
      <c r="B366" s="191"/>
      <c r="C366" s="208"/>
      <c r="D366" s="209"/>
      <c r="E366" s="210" t="s">
        <v>159</v>
      </c>
      <c r="F366" s="210" t="s">
        <v>191</v>
      </c>
      <c r="G366" s="211">
        <v>6649.7630637000002</v>
      </c>
      <c r="H366" s="216">
        <v>6534.2714999999998</v>
      </c>
      <c r="I366" s="189"/>
    </row>
    <row r="367" spans="1:9" s="6" customFormat="1" x14ac:dyDescent="0.3">
      <c r="A367" s="191"/>
      <c r="B367" s="191"/>
      <c r="C367" s="208"/>
      <c r="D367" s="209"/>
      <c r="E367" s="210" t="s">
        <v>161</v>
      </c>
      <c r="F367" s="210" t="s">
        <v>139</v>
      </c>
      <c r="G367" s="211">
        <v>997.72712939999997</v>
      </c>
      <c r="H367" s="216">
        <v>2021.614</v>
      </c>
      <c r="I367" s="189"/>
    </row>
    <row r="368" spans="1:9" s="6" customFormat="1" x14ac:dyDescent="0.3">
      <c r="A368" s="191"/>
      <c r="B368" s="191"/>
      <c r="C368" s="208"/>
      <c r="D368" s="209"/>
      <c r="E368" s="210" t="s">
        <v>163</v>
      </c>
      <c r="F368" s="210" t="s">
        <v>140</v>
      </c>
      <c r="G368" s="211">
        <v>2462.5364420000001</v>
      </c>
      <c r="H368" s="216">
        <v>2479.8150000000001</v>
      </c>
      <c r="I368" s="189"/>
    </row>
    <row r="369" spans="1:9" s="6" customFormat="1" x14ac:dyDescent="0.3">
      <c r="A369" s="191"/>
      <c r="B369" s="191"/>
      <c r="C369" s="208"/>
      <c r="D369" s="209"/>
      <c r="E369" s="210" t="s">
        <v>165</v>
      </c>
      <c r="F369" s="210" t="s">
        <v>104</v>
      </c>
      <c r="G369" s="211">
        <v>2852.6217000000001</v>
      </c>
      <c r="H369" s="216">
        <v>494.93900000000002</v>
      </c>
      <c r="I369" s="189"/>
    </row>
    <row r="370" spans="1:9" s="6" customFormat="1" x14ac:dyDescent="0.3">
      <c r="A370" s="191"/>
      <c r="B370" s="191"/>
      <c r="C370" s="208"/>
      <c r="D370" s="209"/>
      <c r="E370" s="210" t="s">
        <v>166</v>
      </c>
      <c r="F370" s="210" t="s">
        <v>188</v>
      </c>
      <c r="G370" s="211">
        <v>68964.134499999986</v>
      </c>
      <c r="H370" s="216"/>
      <c r="I370" s="189"/>
    </row>
    <row r="371" spans="1:9" s="6" customFormat="1" x14ac:dyDescent="0.3">
      <c r="A371" s="191"/>
      <c r="B371" s="191"/>
      <c r="C371" s="208"/>
      <c r="D371" s="209"/>
      <c r="E371" s="210" t="s">
        <v>167</v>
      </c>
      <c r="F371" s="210" t="s">
        <v>252</v>
      </c>
      <c r="G371" s="211">
        <v>3548.4446357000002</v>
      </c>
      <c r="H371" s="216"/>
      <c r="I371" s="189"/>
    </row>
    <row r="372" spans="1:9" s="6" customFormat="1" x14ac:dyDescent="0.3">
      <c r="A372" s="191"/>
      <c r="B372" s="191"/>
      <c r="C372" s="208"/>
      <c r="D372" s="209"/>
      <c r="E372" s="210" t="s">
        <v>171</v>
      </c>
      <c r="F372" s="210" t="s">
        <v>189</v>
      </c>
      <c r="G372" s="211">
        <v>29113.327500000003</v>
      </c>
      <c r="H372" s="216">
        <v>4454.451</v>
      </c>
      <c r="I372" s="189"/>
    </row>
    <row r="373" spans="1:9" s="6" customFormat="1" x14ac:dyDescent="0.3">
      <c r="A373" s="191"/>
      <c r="B373" s="191"/>
      <c r="C373" s="208"/>
      <c r="D373" s="209"/>
      <c r="E373" s="210" t="s">
        <v>19</v>
      </c>
      <c r="F373" s="210" t="s">
        <v>319</v>
      </c>
      <c r="G373" s="211">
        <v>97.8583</v>
      </c>
      <c r="H373" s="216"/>
      <c r="I373" s="189"/>
    </row>
    <row r="374" spans="1:9" s="6" customFormat="1" x14ac:dyDescent="0.3">
      <c r="A374" s="191"/>
      <c r="B374" s="191"/>
      <c r="C374" s="208"/>
      <c r="D374" s="209"/>
      <c r="E374" s="210" t="s">
        <v>264</v>
      </c>
      <c r="F374" s="210" t="s">
        <v>268</v>
      </c>
      <c r="G374" s="211">
        <v>60.946101399999996</v>
      </c>
      <c r="H374" s="216"/>
      <c r="I374" s="189"/>
    </row>
    <row r="375" spans="1:9" s="6" customFormat="1" x14ac:dyDescent="0.3">
      <c r="A375" s="191"/>
      <c r="B375" s="191"/>
      <c r="C375" s="208"/>
      <c r="D375" s="209"/>
      <c r="E375" s="210" t="s">
        <v>70</v>
      </c>
      <c r="F375" s="210" t="s">
        <v>103</v>
      </c>
      <c r="G375" s="211">
        <v>7498.89</v>
      </c>
      <c r="H375" s="216"/>
      <c r="I375" s="189"/>
    </row>
    <row r="376" spans="1:9" s="6" customFormat="1" x14ac:dyDescent="0.3">
      <c r="A376" s="191"/>
      <c r="B376" s="191"/>
      <c r="C376" s="208"/>
      <c r="D376" s="209"/>
      <c r="E376" s="210" t="s">
        <v>347</v>
      </c>
      <c r="F376" s="210" t="s">
        <v>361</v>
      </c>
      <c r="G376" s="211">
        <v>757.91960590000019</v>
      </c>
      <c r="H376" s="216"/>
      <c r="I376" s="189"/>
    </row>
    <row r="377" spans="1:9" s="6" customFormat="1" x14ac:dyDescent="0.3">
      <c r="A377" s="191"/>
      <c r="B377" s="191"/>
      <c r="C377" s="208"/>
      <c r="D377" s="209"/>
      <c r="E377" s="210" t="s">
        <v>168</v>
      </c>
      <c r="F377" s="97" t="s">
        <v>187</v>
      </c>
      <c r="G377" s="215">
        <v>962.94349999999997</v>
      </c>
      <c r="H377" s="216">
        <v>998.80550000000005</v>
      </c>
      <c r="I377" s="189"/>
    </row>
    <row r="378" spans="1:9" s="6" customFormat="1" x14ac:dyDescent="0.3">
      <c r="A378" s="191"/>
      <c r="B378" s="191"/>
      <c r="C378" s="208"/>
      <c r="D378" s="209"/>
      <c r="E378" s="210"/>
      <c r="F378" s="210"/>
      <c r="G378" s="215"/>
      <c r="H378" s="216"/>
      <c r="I378" s="189"/>
    </row>
    <row r="379" spans="1:9" s="6" customFormat="1" x14ac:dyDescent="0.3">
      <c r="A379" s="191" t="s">
        <v>409</v>
      </c>
      <c r="B379" s="191" t="s">
        <v>103</v>
      </c>
      <c r="C379" s="208">
        <v>46034</v>
      </c>
      <c r="D379" s="217">
        <v>9.3399999999999997E-2</v>
      </c>
      <c r="E379" s="210" t="s">
        <v>65</v>
      </c>
      <c r="F379" s="210" t="s">
        <v>105</v>
      </c>
      <c r="G379" s="211">
        <v>5582.46</v>
      </c>
      <c r="H379" s="216">
        <v>5588.5079999999998</v>
      </c>
      <c r="I379" s="189"/>
    </row>
    <row r="380" spans="1:9" s="6" customFormat="1" x14ac:dyDescent="0.3">
      <c r="A380" s="191"/>
      <c r="B380" s="191"/>
      <c r="C380" s="208">
        <v>46062</v>
      </c>
      <c r="D380" s="217">
        <v>0.20329999999999998</v>
      </c>
      <c r="E380" s="210" t="s">
        <v>159</v>
      </c>
      <c r="F380" s="210" t="s">
        <v>191</v>
      </c>
      <c r="G380" s="211">
        <v>4022.4634999999998</v>
      </c>
      <c r="H380" s="216">
        <v>3997.8939999999998</v>
      </c>
      <c r="I380" s="189"/>
    </row>
    <row r="381" spans="1:9" s="6" customFormat="1" x14ac:dyDescent="0.3">
      <c r="A381" s="191"/>
      <c r="B381" s="191"/>
      <c r="C381" s="208">
        <v>46083</v>
      </c>
      <c r="D381" s="217">
        <v>0.23149999999999998</v>
      </c>
      <c r="E381" s="210" t="s">
        <v>165</v>
      </c>
      <c r="F381" s="210" t="s">
        <v>104</v>
      </c>
      <c r="G381" s="211">
        <v>2753.1040000000003</v>
      </c>
      <c r="H381" s="216">
        <v>2749.9121500000001</v>
      </c>
      <c r="I381" s="189"/>
    </row>
    <row r="382" spans="1:9" s="6" customFormat="1" x14ac:dyDescent="0.3">
      <c r="A382" s="191"/>
      <c r="B382" s="191"/>
      <c r="C382" s="208"/>
      <c r="D382" s="209"/>
      <c r="E382" s="210" t="s">
        <v>166</v>
      </c>
      <c r="F382" s="210" t="s">
        <v>188</v>
      </c>
      <c r="G382" s="211">
        <v>12365.9175</v>
      </c>
      <c r="H382" s="100"/>
      <c r="I382" s="189"/>
    </row>
    <row r="383" spans="1:9" s="6" customFormat="1" x14ac:dyDescent="0.3">
      <c r="A383" s="191"/>
      <c r="B383" s="191"/>
      <c r="C383" s="208"/>
      <c r="D383" s="209"/>
      <c r="E383" s="210" t="s">
        <v>168</v>
      </c>
      <c r="F383" s="210" t="s">
        <v>187</v>
      </c>
      <c r="G383" s="211">
        <v>500</v>
      </c>
      <c r="H383" s="216">
        <v>502.8845</v>
      </c>
      <c r="I383" s="189"/>
    </row>
    <row r="384" spans="1:9" s="6" customFormat="1" x14ac:dyDescent="0.3">
      <c r="A384" s="191"/>
      <c r="B384" s="191"/>
      <c r="C384" s="208"/>
      <c r="D384" s="209"/>
      <c r="E384" s="210" t="s">
        <v>171</v>
      </c>
      <c r="F384" s="210" t="s">
        <v>189</v>
      </c>
      <c r="G384" s="211">
        <v>4034.2</v>
      </c>
      <c r="H384" s="216">
        <v>4022.7559999999999</v>
      </c>
      <c r="I384" s="189"/>
    </row>
    <row r="385" spans="1:10" s="6" customFormat="1" x14ac:dyDescent="0.3">
      <c r="A385" s="213"/>
      <c r="B385" s="210"/>
      <c r="C385" s="214"/>
      <c r="D385" s="214"/>
      <c r="E385" s="210" t="s">
        <v>19</v>
      </c>
      <c r="F385" s="210" t="s">
        <v>319</v>
      </c>
      <c r="G385" s="211">
        <v>150</v>
      </c>
      <c r="H385" s="216">
        <v>150.86535000000001</v>
      </c>
      <c r="I385" s="189"/>
    </row>
    <row r="386" spans="1:10" s="6" customFormat="1" x14ac:dyDescent="0.3">
      <c r="A386" s="213"/>
      <c r="B386" s="210"/>
      <c r="C386" s="214"/>
      <c r="D386" s="214"/>
      <c r="E386" s="210" t="s">
        <v>70</v>
      </c>
      <c r="F386" s="210" t="s">
        <v>103</v>
      </c>
      <c r="G386" s="211">
        <v>7498.8149999999996</v>
      </c>
      <c r="H386" s="216"/>
      <c r="I386" s="189"/>
    </row>
    <row r="387" spans="1:10" s="6" customFormat="1" x14ac:dyDescent="0.3">
      <c r="A387" s="213"/>
      <c r="B387" s="210"/>
      <c r="C387" s="214"/>
      <c r="D387" s="214"/>
      <c r="E387" s="210" t="s">
        <v>347</v>
      </c>
      <c r="F387" s="210" t="s">
        <v>361</v>
      </c>
      <c r="G387" s="211">
        <v>2459.8638471999998</v>
      </c>
      <c r="H387" s="216">
        <v>2309.6538880000003</v>
      </c>
      <c r="I387" s="189"/>
    </row>
    <row r="388" spans="1:10" s="6" customFormat="1" x14ac:dyDescent="0.3">
      <c r="A388" s="213"/>
      <c r="B388" s="210"/>
      <c r="C388" s="214"/>
      <c r="D388" s="214"/>
      <c r="E388" s="210"/>
      <c r="F388" s="210"/>
      <c r="G388" s="215"/>
      <c r="H388" s="216"/>
      <c r="I388" s="189"/>
    </row>
    <row r="389" spans="1:10" s="6" customFormat="1" x14ac:dyDescent="0.3">
      <c r="A389" s="196" t="s">
        <v>410</v>
      </c>
      <c r="B389" s="191" t="s">
        <v>103</v>
      </c>
      <c r="C389" s="208">
        <v>45931</v>
      </c>
      <c r="D389" s="209">
        <v>8.09E-2</v>
      </c>
      <c r="E389" s="210" t="s">
        <v>161</v>
      </c>
      <c r="F389" s="210" t="s">
        <v>139</v>
      </c>
      <c r="G389" s="211">
        <v>774.45899999999995</v>
      </c>
      <c r="H389" s="216"/>
      <c r="I389" s="189"/>
    </row>
    <row r="390" spans="1:10" s="6" customFormat="1" x14ac:dyDescent="0.3">
      <c r="A390" s="191"/>
      <c r="B390" s="191" t="s">
        <v>103</v>
      </c>
      <c r="C390" s="208">
        <v>46000</v>
      </c>
      <c r="D390" s="209">
        <v>5.6900000000000006E-2</v>
      </c>
      <c r="E390" s="210"/>
      <c r="F390" s="210"/>
      <c r="G390" s="215"/>
      <c r="H390" s="216"/>
      <c r="I390" s="189"/>
    </row>
    <row r="391" spans="1:10" s="6" customFormat="1" ht="30" x14ac:dyDescent="0.3">
      <c r="A391" s="191"/>
      <c r="B391" s="191" t="s">
        <v>411</v>
      </c>
      <c r="C391" s="208">
        <v>46035</v>
      </c>
      <c r="D391" s="217">
        <v>9.6600000000000005E-2</v>
      </c>
      <c r="E391" s="210"/>
      <c r="F391" s="210"/>
      <c r="G391" s="215"/>
      <c r="H391" s="216"/>
      <c r="I391" s="189"/>
    </row>
    <row r="392" spans="1:10" s="6" customFormat="1" ht="30" x14ac:dyDescent="0.3">
      <c r="A392" s="191"/>
      <c r="B392" s="191" t="s">
        <v>411</v>
      </c>
      <c r="C392" s="208">
        <v>46038</v>
      </c>
      <c r="D392" s="217">
        <v>9.6600000000000005E-2</v>
      </c>
      <c r="E392" s="210"/>
      <c r="F392" s="210"/>
      <c r="G392" s="215"/>
      <c r="H392" s="216"/>
      <c r="I392" s="189"/>
    </row>
    <row r="393" spans="1:10" s="6" customFormat="1" ht="30" x14ac:dyDescent="0.3">
      <c r="A393" s="191"/>
      <c r="B393" s="191" t="s">
        <v>411</v>
      </c>
      <c r="C393" s="208">
        <v>46065</v>
      </c>
      <c r="D393" s="217">
        <v>0.1323</v>
      </c>
      <c r="E393" s="210"/>
      <c r="F393" s="210"/>
      <c r="G393" s="215"/>
      <c r="H393" s="216"/>
      <c r="I393" s="189"/>
    </row>
    <row r="394" spans="1:10" s="6" customFormat="1" x14ac:dyDescent="0.3">
      <c r="A394" s="191"/>
      <c r="B394" s="191"/>
      <c r="C394" s="208"/>
      <c r="D394" s="209"/>
      <c r="E394" s="210"/>
      <c r="F394" s="210"/>
      <c r="G394" s="215"/>
      <c r="H394" s="216"/>
      <c r="I394" s="189"/>
      <c r="J394" s="193"/>
    </row>
    <row r="395" spans="1:10" s="6" customFormat="1" ht="30" x14ac:dyDescent="0.3">
      <c r="A395" s="191" t="s">
        <v>368</v>
      </c>
      <c r="B395" s="191" t="s">
        <v>103</v>
      </c>
      <c r="C395" s="208">
        <v>45813</v>
      </c>
      <c r="D395" s="209">
        <v>5.3558000000000001E-2</v>
      </c>
      <c r="E395" s="210" t="s">
        <v>166</v>
      </c>
      <c r="F395" s="210" t="s">
        <v>188</v>
      </c>
      <c r="G395" s="211">
        <v>44286.0625</v>
      </c>
      <c r="H395" s="216">
        <v>9876.94</v>
      </c>
      <c r="I395" s="189"/>
      <c r="J395" s="193"/>
    </row>
    <row r="396" spans="1:10" s="6" customFormat="1" ht="30" x14ac:dyDescent="0.3">
      <c r="A396" s="191" t="s">
        <v>369</v>
      </c>
      <c r="B396" s="191"/>
      <c r="C396" s="208"/>
      <c r="D396" s="209"/>
      <c r="E396" s="210" t="s">
        <v>70</v>
      </c>
      <c r="F396" s="210" t="s">
        <v>103</v>
      </c>
      <c r="G396" s="211">
        <v>4999.1899999999996</v>
      </c>
      <c r="H396" s="216"/>
      <c r="I396" s="189"/>
      <c r="J396" s="193"/>
    </row>
    <row r="397" spans="1:10" s="6" customFormat="1" x14ac:dyDescent="0.3">
      <c r="A397" s="191"/>
      <c r="B397" s="191"/>
      <c r="C397" s="208"/>
      <c r="D397" s="209"/>
      <c r="E397" s="210"/>
      <c r="F397" s="210"/>
      <c r="G397" s="215"/>
      <c r="H397" s="216"/>
      <c r="I397" s="189"/>
      <c r="J397" s="193"/>
    </row>
    <row r="398" spans="1:10" s="6" customFormat="1" x14ac:dyDescent="0.3">
      <c r="A398" s="191" t="s">
        <v>370</v>
      </c>
      <c r="B398" s="191" t="s">
        <v>105</v>
      </c>
      <c r="C398" s="208">
        <v>45876</v>
      </c>
      <c r="D398" s="209">
        <v>8.6499999999999994E-2</v>
      </c>
      <c r="E398" s="210" t="s">
        <v>25</v>
      </c>
      <c r="F398" s="210" t="s">
        <v>138</v>
      </c>
      <c r="G398" s="211">
        <v>2575.4230655000001</v>
      </c>
      <c r="H398" s="216">
        <v>6853.89</v>
      </c>
      <c r="I398" s="189"/>
      <c r="J398" s="193"/>
    </row>
    <row r="399" spans="1:10" s="6" customFormat="1" x14ac:dyDescent="0.3">
      <c r="A399" s="191"/>
      <c r="B399" s="191" t="s">
        <v>105</v>
      </c>
      <c r="C399" s="208">
        <v>45931</v>
      </c>
      <c r="D399" s="209">
        <v>0.12050000000000001</v>
      </c>
      <c r="E399" s="210" t="s">
        <v>27</v>
      </c>
      <c r="F399" s="210" t="s">
        <v>133</v>
      </c>
      <c r="G399" s="211">
        <v>7106.5546250000016</v>
      </c>
      <c r="H399" s="216">
        <v>14880.453700999999</v>
      </c>
      <c r="I399" s="189"/>
      <c r="J399" s="193"/>
    </row>
    <row r="400" spans="1:10" s="6" customFormat="1" x14ac:dyDescent="0.3">
      <c r="A400" s="191"/>
      <c r="B400" s="191" t="s">
        <v>103</v>
      </c>
      <c r="C400" s="208">
        <v>45958</v>
      </c>
      <c r="D400" s="209">
        <v>5.9699999999999996E-2</v>
      </c>
      <c r="E400" s="210" t="s">
        <v>159</v>
      </c>
      <c r="F400" s="210" t="s">
        <v>191</v>
      </c>
      <c r="G400" s="211">
        <v>42560.172535800004</v>
      </c>
      <c r="H400" s="216">
        <v>34106.273662</v>
      </c>
      <c r="I400" s="189"/>
      <c r="J400" s="193"/>
    </row>
    <row r="401" spans="1:10" s="6" customFormat="1" x14ac:dyDescent="0.3">
      <c r="A401" s="191"/>
      <c r="B401" s="191" t="s">
        <v>188</v>
      </c>
      <c r="C401" s="208">
        <v>46022</v>
      </c>
      <c r="D401" s="209">
        <v>5.5E-2</v>
      </c>
      <c r="E401" s="210" t="s">
        <v>160</v>
      </c>
      <c r="F401" s="210" t="s">
        <v>106</v>
      </c>
      <c r="G401" s="211">
        <v>3313.8256062999999</v>
      </c>
      <c r="H401" s="216">
        <v>2506.3735000000001</v>
      </c>
      <c r="I401" s="189"/>
      <c r="J401" s="193"/>
    </row>
    <row r="402" spans="1:10" s="6" customFormat="1" x14ac:dyDescent="0.3">
      <c r="A402" s="191"/>
      <c r="B402" s="191" t="s">
        <v>103</v>
      </c>
      <c r="C402" s="208">
        <v>46080</v>
      </c>
      <c r="D402" s="217">
        <v>8.9499999999999996E-2</v>
      </c>
      <c r="E402" s="210" t="s">
        <v>161</v>
      </c>
      <c r="F402" s="210" t="s">
        <v>139</v>
      </c>
      <c r="G402" s="211">
        <v>4034.5289084999986</v>
      </c>
      <c r="H402" s="216">
        <v>7754.8002429999997</v>
      </c>
      <c r="I402" s="189"/>
      <c r="J402" s="193"/>
    </row>
    <row r="403" spans="1:10" s="6" customFormat="1" x14ac:dyDescent="0.3">
      <c r="A403" s="191"/>
      <c r="B403" s="191" t="s">
        <v>103</v>
      </c>
      <c r="C403" s="208">
        <v>46099</v>
      </c>
      <c r="D403" s="217">
        <v>0.1938</v>
      </c>
      <c r="E403" s="210" t="s">
        <v>162</v>
      </c>
      <c r="F403" s="210" t="s">
        <v>192</v>
      </c>
      <c r="G403" s="211">
        <v>461.12397099999998</v>
      </c>
      <c r="H403" s="216">
        <v>1478.29</v>
      </c>
      <c r="I403" s="189"/>
      <c r="J403" s="193"/>
    </row>
    <row r="404" spans="1:10" s="6" customFormat="1" x14ac:dyDescent="0.3">
      <c r="A404" s="191"/>
      <c r="B404" s="191" t="s">
        <v>103</v>
      </c>
      <c r="C404" s="208">
        <v>46101</v>
      </c>
      <c r="D404" s="217">
        <v>0.22120000000000001</v>
      </c>
      <c r="E404" s="210" t="s">
        <v>163</v>
      </c>
      <c r="F404" s="210" t="s">
        <v>140</v>
      </c>
      <c r="G404" s="211">
        <v>5259.4114492999997</v>
      </c>
      <c r="H404" s="216">
        <v>9309.6119089999993</v>
      </c>
      <c r="I404" s="189"/>
      <c r="J404" s="193"/>
    </row>
    <row r="405" spans="1:10" s="6" customFormat="1" x14ac:dyDescent="0.3">
      <c r="A405" s="191"/>
      <c r="B405" s="191" t="s">
        <v>188</v>
      </c>
      <c r="C405" s="208">
        <v>46108</v>
      </c>
      <c r="D405" s="217">
        <v>5.1399999999999994E-2</v>
      </c>
      <c r="E405" s="210" t="s">
        <v>166</v>
      </c>
      <c r="F405" s="210" t="s">
        <v>188</v>
      </c>
      <c r="G405" s="211">
        <v>41949.8675</v>
      </c>
      <c r="H405" s="216">
        <v>0</v>
      </c>
      <c r="I405" s="189"/>
      <c r="J405" s="193"/>
    </row>
    <row r="406" spans="1:10" s="6" customFormat="1" x14ac:dyDescent="0.3">
      <c r="A406" s="191"/>
      <c r="B406" s="191"/>
      <c r="C406" s="208"/>
      <c r="D406" s="209"/>
      <c r="E406" s="210" t="s">
        <v>167</v>
      </c>
      <c r="F406" s="210" t="s">
        <v>252</v>
      </c>
      <c r="G406" s="211">
        <v>767.71232889999999</v>
      </c>
      <c r="H406" s="216">
        <v>8735.35</v>
      </c>
      <c r="I406" s="189"/>
      <c r="J406" s="193"/>
    </row>
    <row r="407" spans="1:10" s="6" customFormat="1" x14ac:dyDescent="0.3">
      <c r="A407" s="191"/>
      <c r="B407" s="191"/>
      <c r="C407" s="208"/>
      <c r="D407" s="209"/>
      <c r="E407" s="210" t="s">
        <v>169</v>
      </c>
      <c r="F407" s="210" t="s">
        <v>238</v>
      </c>
      <c r="G407" s="211">
        <v>67.0267178</v>
      </c>
      <c r="H407" s="216">
        <v>117.658445</v>
      </c>
      <c r="I407" s="189"/>
      <c r="J407" s="193"/>
    </row>
    <row r="408" spans="1:10" s="6" customFormat="1" x14ac:dyDescent="0.3">
      <c r="A408" s="191"/>
      <c r="B408" s="191"/>
      <c r="C408" s="208"/>
      <c r="D408" s="209"/>
      <c r="E408" s="210" t="s">
        <v>170</v>
      </c>
      <c r="F408" s="210" t="s">
        <v>267</v>
      </c>
      <c r="G408" s="211">
        <v>194.91232600000001</v>
      </c>
      <c r="H408" s="216">
        <v>5315.1244999999999</v>
      </c>
      <c r="I408" s="189"/>
      <c r="J408" s="193"/>
    </row>
    <row r="409" spans="1:10" s="6" customFormat="1" x14ac:dyDescent="0.3">
      <c r="A409" s="191"/>
      <c r="B409" s="191"/>
      <c r="C409" s="208"/>
      <c r="D409" s="209"/>
      <c r="E409" s="210" t="s">
        <v>63</v>
      </c>
      <c r="F409" s="210" t="s">
        <v>135</v>
      </c>
      <c r="G409" s="211">
        <v>3797.8710472000002</v>
      </c>
      <c r="H409" s="216">
        <v>20592.404993</v>
      </c>
      <c r="I409" s="189"/>
      <c r="J409" s="193"/>
    </row>
    <row r="410" spans="1:10" s="6" customFormat="1" x14ac:dyDescent="0.3">
      <c r="A410" s="191"/>
      <c r="B410" s="191"/>
      <c r="C410" s="208"/>
      <c r="D410" s="209"/>
      <c r="E410" s="210" t="s">
        <v>20</v>
      </c>
      <c r="F410" s="210" t="s">
        <v>359</v>
      </c>
      <c r="G410" s="211">
        <f>882.1011+320.05374</f>
        <v>1202.1548399999999</v>
      </c>
      <c r="H410" s="216">
        <v>7324.2550000000001</v>
      </c>
      <c r="I410" s="189"/>
      <c r="J410" s="193"/>
    </row>
    <row r="411" spans="1:10" s="6" customFormat="1" x14ac:dyDescent="0.3">
      <c r="A411" s="191"/>
      <c r="B411" s="191"/>
      <c r="C411" s="208"/>
      <c r="D411" s="209"/>
      <c r="E411" s="210" t="s">
        <v>109</v>
      </c>
      <c r="F411" s="210" t="s">
        <v>235</v>
      </c>
      <c r="G411" s="211">
        <v>708.50464040000008</v>
      </c>
      <c r="H411" s="216">
        <v>13587.850364000002</v>
      </c>
      <c r="I411" s="189"/>
      <c r="J411" s="193"/>
    </row>
    <row r="412" spans="1:10" s="6" customFormat="1" x14ac:dyDescent="0.3">
      <c r="A412" s="191"/>
      <c r="B412" s="191"/>
      <c r="C412" s="208"/>
      <c r="D412" s="209"/>
      <c r="E412" s="210" t="s">
        <v>271</v>
      </c>
      <c r="F412" s="210" t="s">
        <v>302</v>
      </c>
      <c r="G412" s="211">
        <v>672.99195450000002</v>
      </c>
      <c r="H412" s="216">
        <v>4849.5034669999995</v>
      </c>
      <c r="I412" s="189"/>
      <c r="J412" s="193"/>
    </row>
    <row r="413" spans="1:10" s="6" customFormat="1" x14ac:dyDescent="0.3">
      <c r="A413" s="191"/>
      <c r="B413" s="191"/>
      <c r="C413" s="208"/>
      <c r="D413" s="209"/>
      <c r="E413" s="210" t="s">
        <v>264</v>
      </c>
      <c r="F413" s="210" t="s">
        <v>268</v>
      </c>
      <c r="G413" s="211">
        <v>8440.3395543999995</v>
      </c>
      <c r="H413" s="216">
        <v>14504.457359000002</v>
      </c>
      <c r="I413" s="189"/>
      <c r="J413" s="193"/>
    </row>
    <row r="414" spans="1:10" s="6" customFormat="1" x14ac:dyDescent="0.3">
      <c r="A414" s="191"/>
      <c r="B414" s="191"/>
      <c r="C414" s="208"/>
      <c r="D414" s="209"/>
      <c r="E414" s="210" t="s">
        <v>32</v>
      </c>
      <c r="F414" s="210" t="s">
        <v>299</v>
      </c>
      <c r="G414" s="211">
        <v>4.9400000000000004</v>
      </c>
      <c r="H414" s="216">
        <v>40.317</v>
      </c>
      <c r="I414" s="189"/>
    </row>
    <row r="415" spans="1:10" s="6" customFormat="1" x14ac:dyDescent="0.3">
      <c r="A415" s="191"/>
      <c r="B415" s="191"/>
      <c r="C415" s="208"/>
      <c r="D415" s="209"/>
      <c r="E415" s="210" t="s">
        <v>70</v>
      </c>
      <c r="F415" s="210" t="s">
        <v>103</v>
      </c>
      <c r="G415" s="211">
        <v>4997.8249999999998</v>
      </c>
      <c r="H415" s="216">
        <v>0</v>
      </c>
      <c r="I415" s="189"/>
    </row>
    <row r="416" spans="1:10" s="6" customFormat="1" x14ac:dyDescent="0.3">
      <c r="A416" s="191"/>
      <c r="B416" s="191"/>
      <c r="C416" s="208"/>
      <c r="D416" s="209"/>
      <c r="E416" s="210" t="s">
        <v>347</v>
      </c>
      <c r="F416" s="210" t="s">
        <v>361</v>
      </c>
      <c r="G416" s="211">
        <v>4141.7095736000001</v>
      </c>
      <c r="H416" s="216">
        <v>3908.5315649999998</v>
      </c>
      <c r="I416" s="194"/>
    </row>
    <row r="417" spans="1:9" s="6" customFormat="1" x14ac:dyDescent="0.3">
      <c r="A417" s="191"/>
      <c r="B417" s="191"/>
      <c r="C417" s="208"/>
      <c r="D417" s="209"/>
      <c r="E417" s="210"/>
      <c r="F417" s="210"/>
      <c r="G417" s="211"/>
      <c r="H417" s="216"/>
      <c r="I417" s="189"/>
    </row>
    <row r="418" spans="1:9" s="6" customFormat="1" x14ac:dyDescent="0.3">
      <c r="A418" s="213"/>
      <c r="B418" s="210"/>
      <c r="C418" s="214"/>
      <c r="D418" s="209"/>
      <c r="E418" s="210"/>
      <c r="F418" s="210"/>
      <c r="G418" s="215"/>
      <c r="H418" s="216"/>
      <c r="I418" s="189"/>
    </row>
    <row r="419" spans="1:9" s="6" customFormat="1" x14ac:dyDescent="0.3">
      <c r="A419" s="191" t="s">
        <v>371</v>
      </c>
      <c r="B419" s="191"/>
      <c r="C419" s="208">
        <v>45876</v>
      </c>
      <c r="D419" s="209"/>
      <c r="E419" s="210" t="s">
        <v>166</v>
      </c>
      <c r="F419" s="210" t="s">
        <v>188</v>
      </c>
      <c r="G419" s="211">
        <v>130489.1075</v>
      </c>
      <c r="H419" s="216">
        <v>24676.915000000001</v>
      </c>
      <c r="I419" s="189"/>
    </row>
    <row r="420" spans="1:9" s="6" customFormat="1" ht="30" x14ac:dyDescent="0.3">
      <c r="A420" s="191" t="s">
        <v>372</v>
      </c>
      <c r="B420" s="191"/>
      <c r="C420" s="208"/>
      <c r="D420" s="209"/>
      <c r="E420" s="210" t="s">
        <v>171</v>
      </c>
      <c r="F420" s="210" t="s">
        <v>189</v>
      </c>
      <c r="G420" s="211">
        <v>29976.52</v>
      </c>
      <c r="H420" s="216"/>
      <c r="I420" s="189"/>
    </row>
    <row r="421" spans="1:9" s="6" customFormat="1" x14ac:dyDescent="0.3">
      <c r="A421" s="191"/>
      <c r="B421" s="191"/>
      <c r="C421" s="208"/>
      <c r="D421" s="209"/>
      <c r="E421" s="210" t="s">
        <v>70</v>
      </c>
      <c r="F421" s="210" t="s">
        <v>103</v>
      </c>
      <c r="G421" s="211">
        <v>64985.415000000001</v>
      </c>
      <c r="H421" s="216"/>
      <c r="I421" s="189"/>
    </row>
    <row r="422" spans="1:9" s="6" customFormat="1" x14ac:dyDescent="0.3">
      <c r="A422" s="191"/>
      <c r="B422" s="191"/>
      <c r="C422" s="208"/>
      <c r="D422" s="209"/>
      <c r="E422" s="210"/>
      <c r="F422" s="210"/>
      <c r="G422" s="211"/>
      <c r="H422" s="216"/>
      <c r="I422" s="189"/>
    </row>
    <row r="423" spans="1:9" s="6" customFormat="1" x14ac:dyDescent="0.3">
      <c r="A423" s="191" t="s">
        <v>341</v>
      </c>
      <c r="B423" s="191" t="s">
        <v>103</v>
      </c>
      <c r="C423" s="208">
        <v>45694</v>
      </c>
      <c r="D423" s="209">
        <v>8.0748E-2</v>
      </c>
      <c r="E423" s="210" t="s">
        <v>65</v>
      </c>
      <c r="F423" s="210" t="s">
        <v>105</v>
      </c>
      <c r="G423" s="211">
        <v>498.96249999999998</v>
      </c>
      <c r="H423" s="216"/>
      <c r="I423" s="189"/>
    </row>
    <row r="424" spans="1:9" s="6" customFormat="1" ht="30" x14ac:dyDescent="0.3">
      <c r="A424" s="191" t="s">
        <v>372</v>
      </c>
      <c r="B424" s="191" t="s">
        <v>103</v>
      </c>
      <c r="C424" s="208">
        <v>46052</v>
      </c>
      <c r="D424" s="217">
        <v>0.12640000000000001</v>
      </c>
      <c r="E424" s="210" t="s">
        <v>166</v>
      </c>
      <c r="F424" s="210" t="s">
        <v>188</v>
      </c>
      <c r="G424" s="211">
        <v>86000.967499999984</v>
      </c>
      <c r="H424" s="216"/>
      <c r="I424" s="189"/>
    </row>
    <row r="425" spans="1:9" s="6" customFormat="1" x14ac:dyDescent="0.3">
      <c r="A425" s="191"/>
      <c r="B425" s="191"/>
      <c r="C425" s="208"/>
      <c r="D425" s="209"/>
      <c r="E425" s="210" t="s">
        <v>171</v>
      </c>
      <c r="F425" s="210" t="s">
        <v>189</v>
      </c>
      <c r="G425" s="211">
        <v>4934.1000000000004</v>
      </c>
      <c r="H425" s="216"/>
      <c r="I425" s="189"/>
    </row>
    <row r="426" spans="1:9" s="6" customFormat="1" x14ac:dyDescent="0.3">
      <c r="A426" s="191"/>
      <c r="B426" s="191"/>
      <c r="C426" s="208"/>
      <c r="D426" s="209"/>
      <c r="E426" s="210" t="s">
        <v>70</v>
      </c>
      <c r="F426" s="210" t="s">
        <v>103</v>
      </c>
      <c r="G426" s="211">
        <v>9998.26</v>
      </c>
      <c r="H426" s="216"/>
      <c r="I426" s="189"/>
    </row>
    <row r="427" spans="1:9" s="6" customFormat="1" x14ac:dyDescent="0.3">
      <c r="A427" s="191"/>
      <c r="B427" s="191"/>
      <c r="C427" s="208"/>
      <c r="D427" s="209"/>
      <c r="E427" s="210"/>
      <c r="F427" s="210"/>
      <c r="G427" s="215"/>
      <c r="H427" s="216"/>
      <c r="I427" s="189"/>
    </row>
    <row r="428" spans="1:9" s="6" customFormat="1" x14ac:dyDescent="0.3">
      <c r="A428" s="191" t="s">
        <v>314</v>
      </c>
      <c r="B428" s="191" t="s">
        <v>103</v>
      </c>
      <c r="C428" s="208">
        <v>45673</v>
      </c>
      <c r="D428" s="209">
        <v>5.0979000000000003E-2</v>
      </c>
      <c r="E428" s="210" t="s">
        <v>166</v>
      </c>
      <c r="F428" s="210" t="s">
        <v>188</v>
      </c>
      <c r="G428" s="211">
        <v>49326.674999999996</v>
      </c>
      <c r="H428" s="216"/>
      <c r="I428" s="189"/>
    </row>
    <row r="429" spans="1:9" s="6" customFormat="1" x14ac:dyDescent="0.3">
      <c r="A429" s="191"/>
      <c r="B429" s="191" t="s">
        <v>103</v>
      </c>
      <c r="C429" s="208">
        <v>45993</v>
      </c>
      <c r="D429" s="209">
        <v>6.4500000000000002E-2</v>
      </c>
      <c r="E429" s="210"/>
      <c r="F429" s="210"/>
      <c r="G429" s="215"/>
      <c r="H429" s="216"/>
      <c r="I429" s="189"/>
    </row>
    <row r="430" spans="1:9" s="6" customFormat="1" x14ac:dyDescent="0.3">
      <c r="A430" s="191"/>
      <c r="B430" s="191"/>
      <c r="C430" s="208"/>
      <c r="D430" s="209"/>
      <c r="E430" s="210"/>
      <c r="F430" s="210"/>
      <c r="G430" s="215"/>
      <c r="H430" s="216"/>
      <c r="I430" s="189"/>
    </row>
    <row r="431" spans="1:9" s="6" customFormat="1" x14ac:dyDescent="0.3">
      <c r="A431" s="191" t="s">
        <v>261</v>
      </c>
      <c r="B431" s="210" t="s">
        <v>189</v>
      </c>
      <c r="C431" s="208">
        <v>46081</v>
      </c>
      <c r="D431" s="217">
        <v>5.2400000000000002E-2</v>
      </c>
      <c r="E431" s="210" t="s">
        <v>25</v>
      </c>
      <c r="F431" s="210" t="s">
        <v>138</v>
      </c>
      <c r="G431" s="211">
        <v>87.638890000000004</v>
      </c>
      <c r="H431" s="216">
        <v>1958.8</v>
      </c>
      <c r="I431" s="189"/>
    </row>
    <row r="432" spans="1:9" s="6" customFormat="1" x14ac:dyDescent="0.3">
      <c r="A432" s="191"/>
      <c r="B432" s="191"/>
      <c r="C432" s="208"/>
      <c r="D432" s="209"/>
      <c r="E432" s="210" t="s">
        <v>27</v>
      </c>
      <c r="F432" s="210" t="s">
        <v>133</v>
      </c>
      <c r="G432" s="211">
        <v>601.242975</v>
      </c>
      <c r="H432" s="216">
        <v>22065.882000000001</v>
      </c>
      <c r="I432" s="189"/>
    </row>
    <row r="433" spans="1:9" s="6" customFormat="1" x14ac:dyDescent="0.3">
      <c r="A433" s="191"/>
      <c r="B433" s="191"/>
      <c r="C433" s="208"/>
      <c r="D433" s="209"/>
      <c r="E433" s="210" t="s">
        <v>23</v>
      </c>
      <c r="F433" s="210" t="s">
        <v>107</v>
      </c>
      <c r="G433" s="211">
        <v>1500</v>
      </c>
      <c r="H433" s="216">
        <v>1476.105</v>
      </c>
      <c r="I433" s="189"/>
    </row>
    <row r="434" spans="1:9" s="6" customFormat="1" x14ac:dyDescent="0.3">
      <c r="A434" s="191"/>
      <c r="B434" s="191"/>
      <c r="C434" s="208"/>
      <c r="D434" s="209"/>
      <c r="E434" s="210" t="s">
        <v>22</v>
      </c>
      <c r="F434" s="210" t="s">
        <v>323</v>
      </c>
      <c r="G434" s="211">
        <v>1000</v>
      </c>
      <c r="H434" s="216">
        <v>984.07</v>
      </c>
      <c r="I434" s="189"/>
    </row>
    <row r="435" spans="1:9" s="6" customFormat="1" x14ac:dyDescent="0.3">
      <c r="A435" s="191"/>
      <c r="B435" s="191"/>
      <c r="C435" s="208"/>
      <c r="D435" s="209"/>
      <c r="E435" s="210" t="s">
        <v>159</v>
      </c>
      <c r="F435" s="210" t="s">
        <v>191</v>
      </c>
      <c r="G435" s="211">
        <v>54683.685617399999</v>
      </c>
      <c r="H435" s="216">
        <v>15908.414339999999</v>
      </c>
      <c r="I435" s="189"/>
    </row>
    <row r="436" spans="1:9" s="6" customFormat="1" x14ac:dyDescent="0.3">
      <c r="A436" s="191"/>
      <c r="B436" s="191"/>
      <c r="C436" s="208"/>
      <c r="D436" s="209"/>
      <c r="E436" s="210" t="s">
        <v>160</v>
      </c>
      <c r="F436" s="210" t="s">
        <v>106</v>
      </c>
      <c r="G436" s="211">
        <v>3129.7374795999999</v>
      </c>
      <c r="H436" s="216">
        <v>1770.2655</v>
      </c>
      <c r="I436" s="189"/>
    </row>
    <row r="437" spans="1:9" s="6" customFormat="1" x14ac:dyDescent="0.3">
      <c r="A437" s="191"/>
      <c r="B437" s="191"/>
      <c r="C437" s="208"/>
      <c r="D437" s="209"/>
      <c r="E437" s="210" t="s">
        <v>161</v>
      </c>
      <c r="F437" s="210" t="s">
        <v>139</v>
      </c>
      <c r="G437" s="211">
        <v>4813.6575000000003</v>
      </c>
      <c r="H437" s="216">
        <v>2133.8187800000001</v>
      </c>
      <c r="I437" s="189"/>
    </row>
    <row r="438" spans="1:9" s="6" customFormat="1" x14ac:dyDescent="0.3">
      <c r="A438" s="191"/>
      <c r="B438" s="191"/>
      <c r="C438" s="208"/>
      <c r="D438" s="209"/>
      <c r="E438" s="210" t="s">
        <v>162</v>
      </c>
      <c r="F438" s="210" t="s">
        <v>192</v>
      </c>
      <c r="G438" s="211">
        <v>379.97449300000005</v>
      </c>
      <c r="H438" s="216">
        <v>2908.8180000000002</v>
      </c>
      <c r="I438" s="189"/>
    </row>
    <row r="439" spans="1:9" s="6" customFormat="1" x14ac:dyDescent="0.3">
      <c r="A439" s="191"/>
      <c r="B439" s="191"/>
      <c r="C439" s="208"/>
      <c r="D439" s="209"/>
      <c r="E439" s="210" t="s">
        <v>163</v>
      </c>
      <c r="F439" s="210" t="s">
        <v>140</v>
      </c>
      <c r="G439" s="211">
        <v>3478.9098789</v>
      </c>
      <c r="H439" s="216">
        <v>1020.7796499999999</v>
      </c>
      <c r="I439" s="189"/>
    </row>
    <row r="440" spans="1:9" s="6" customFormat="1" x14ac:dyDescent="0.3">
      <c r="A440" s="191"/>
      <c r="B440" s="191"/>
      <c r="C440" s="208"/>
      <c r="D440" s="209"/>
      <c r="E440" s="210" t="s">
        <v>164</v>
      </c>
      <c r="F440" s="210" t="s">
        <v>312</v>
      </c>
      <c r="G440" s="211">
        <v>2160.4566374000001</v>
      </c>
      <c r="H440" s="216">
        <v>2062.9787780000001</v>
      </c>
      <c r="I440" s="189"/>
    </row>
    <row r="441" spans="1:9" s="6" customFormat="1" x14ac:dyDescent="0.3">
      <c r="A441" s="191"/>
      <c r="B441" s="191"/>
      <c r="C441" s="208"/>
      <c r="D441" s="209"/>
      <c r="E441" s="210" t="s">
        <v>167</v>
      </c>
      <c r="F441" s="210" t="s">
        <v>252</v>
      </c>
      <c r="G441" s="211">
        <v>8017.0973931000008</v>
      </c>
      <c r="H441" s="216">
        <v>3672.75</v>
      </c>
      <c r="I441" s="189"/>
    </row>
    <row r="442" spans="1:9" s="6" customFormat="1" x14ac:dyDescent="0.3">
      <c r="A442" s="191"/>
      <c r="B442" s="191"/>
      <c r="C442" s="208"/>
      <c r="D442" s="209"/>
      <c r="E442" s="210" t="s">
        <v>169</v>
      </c>
      <c r="F442" s="210" t="s">
        <v>238</v>
      </c>
      <c r="G442" s="211">
        <v>25.811726200000003</v>
      </c>
      <c r="H442" s="216">
        <v>138.13457600000001</v>
      </c>
      <c r="I442" s="189"/>
    </row>
    <row r="443" spans="1:9" s="6" customFormat="1" x14ac:dyDescent="0.3">
      <c r="A443" s="191"/>
      <c r="B443" s="191"/>
      <c r="C443" s="208"/>
      <c r="D443" s="209"/>
      <c r="E443" s="210" t="s">
        <v>170</v>
      </c>
      <c r="F443" s="210" t="s">
        <v>267</v>
      </c>
      <c r="G443" s="211">
        <v>244.13309099999998</v>
      </c>
      <c r="H443" s="216">
        <v>4603.18</v>
      </c>
      <c r="I443" s="189"/>
    </row>
    <row r="444" spans="1:9" s="6" customFormat="1" x14ac:dyDescent="0.3">
      <c r="A444" s="191"/>
      <c r="B444" s="191"/>
      <c r="C444" s="208"/>
      <c r="D444" s="209"/>
      <c r="E444" s="210" t="s">
        <v>20</v>
      </c>
      <c r="F444" s="210" t="s">
        <v>359</v>
      </c>
      <c r="G444" s="211">
        <v>138.98563999999999</v>
      </c>
      <c r="H444" s="216">
        <v>5190.82</v>
      </c>
      <c r="I444" s="189"/>
    </row>
    <row r="445" spans="1:9" s="6" customFormat="1" x14ac:dyDescent="0.3">
      <c r="A445" s="191"/>
      <c r="B445" s="191"/>
      <c r="C445" s="208"/>
      <c r="D445" s="209"/>
      <c r="E445" s="210" t="s">
        <v>109</v>
      </c>
      <c r="F445" s="210" t="s">
        <v>235</v>
      </c>
      <c r="G445" s="211">
        <v>3160.8205748</v>
      </c>
      <c r="H445" s="216">
        <v>15821.305952000001</v>
      </c>
      <c r="I445" s="189"/>
    </row>
    <row r="446" spans="1:9" s="6" customFormat="1" x14ac:dyDescent="0.3">
      <c r="A446" s="191"/>
      <c r="B446" s="191"/>
      <c r="C446" s="208"/>
      <c r="D446" s="209"/>
      <c r="E446" s="210" t="s">
        <v>271</v>
      </c>
      <c r="F446" s="210" t="s">
        <v>302</v>
      </c>
      <c r="G446" s="211">
        <v>4461.6557641999998</v>
      </c>
      <c r="H446" s="216">
        <v>4128.1807939999999</v>
      </c>
      <c r="I446" s="189"/>
    </row>
    <row r="447" spans="1:9" s="6" customFormat="1" x14ac:dyDescent="0.3">
      <c r="A447" s="191"/>
      <c r="B447" s="191"/>
      <c r="C447" s="208"/>
      <c r="D447" s="209"/>
      <c r="E447" s="210" t="s">
        <v>209</v>
      </c>
      <c r="F447" s="210" t="s">
        <v>216</v>
      </c>
      <c r="G447" s="211">
        <v>349.96608900000001</v>
      </c>
      <c r="H447" s="216">
        <v>7002.71</v>
      </c>
      <c r="I447" s="189"/>
    </row>
    <row r="448" spans="1:9" s="6" customFormat="1" x14ac:dyDescent="0.3">
      <c r="A448" s="191"/>
      <c r="B448" s="191"/>
      <c r="C448" s="208"/>
      <c r="D448" s="209"/>
      <c r="E448" s="210" t="s">
        <v>28</v>
      </c>
      <c r="F448" s="210" t="s">
        <v>137</v>
      </c>
      <c r="G448" s="211">
        <v>419.13709570000003</v>
      </c>
      <c r="H448" s="216">
        <v>9827.9753860000001</v>
      </c>
      <c r="I448" s="189"/>
    </row>
    <row r="449" spans="1:9" s="6" customFormat="1" x14ac:dyDescent="0.3">
      <c r="A449" s="191"/>
      <c r="B449" s="191"/>
      <c r="C449" s="208"/>
      <c r="D449" s="209"/>
      <c r="E449" s="210" t="s">
        <v>264</v>
      </c>
      <c r="F449" s="210" t="s">
        <v>268</v>
      </c>
      <c r="G449" s="211">
        <v>2772.2177892999998</v>
      </c>
      <c r="H449" s="216">
        <v>4637.4589999999998</v>
      </c>
      <c r="I449" s="189"/>
    </row>
    <row r="450" spans="1:9" s="6" customFormat="1" x14ac:dyDescent="0.3">
      <c r="A450" s="191"/>
      <c r="B450" s="191"/>
      <c r="C450" s="208"/>
      <c r="D450" s="209"/>
      <c r="E450" s="210" t="s">
        <v>347</v>
      </c>
      <c r="F450" s="210" t="s">
        <v>361</v>
      </c>
      <c r="G450" s="211">
        <v>1533.6073534</v>
      </c>
      <c r="H450" s="216">
        <v>1231.5563240000001</v>
      </c>
      <c r="I450" s="189"/>
    </row>
    <row r="451" spans="1:9" s="6" customFormat="1" x14ac:dyDescent="0.3">
      <c r="A451" s="191"/>
      <c r="B451" s="191"/>
      <c r="C451" s="208"/>
      <c r="D451" s="209"/>
      <c r="E451" s="210"/>
      <c r="F451" s="210"/>
      <c r="G451" s="215"/>
      <c r="H451" s="216"/>
      <c r="I451" s="189"/>
    </row>
    <row r="452" spans="1:9" s="6" customFormat="1" x14ac:dyDescent="0.3">
      <c r="A452" s="197" t="s">
        <v>412</v>
      </c>
      <c r="B452" s="106"/>
      <c r="C452" s="186">
        <v>46081</v>
      </c>
      <c r="D452" s="185"/>
      <c r="E452" s="188" t="s">
        <v>159</v>
      </c>
      <c r="F452" s="188" t="s">
        <v>191</v>
      </c>
      <c r="G452" s="200">
        <v>2477.1</v>
      </c>
      <c r="H452" s="201"/>
      <c r="I452" s="189"/>
    </row>
    <row r="453" spans="1:9" s="6" customFormat="1" x14ac:dyDescent="0.3">
      <c r="A453" s="106" t="s">
        <v>413</v>
      </c>
      <c r="B453" s="106"/>
      <c r="C453" s="186"/>
      <c r="D453" s="185"/>
      <c r="E453" s="188" t="s">
        <v>166</v>
      </c>
      <c r="F453" s="188" t="s">
        <v>188</v>
      </c>
      <c r="G453" s="200">
        <v>39325.637499999997</v>
      </c>
      <c r="H453" s="201">
        <v>9851.41</v>
      </c>
      <c r="I453" s="189"/>
    </row>
    <row r="454" spans="1:9" s="6" customFormat="1" x14ac:dyDescent="0.3">
      <c r="A454" s="197"/>
      <c r="B454" s="106"/>
      <c r="C454" s="186"/>
      <c r="D454" s="185"/>
      <c r="E454" s="188" t="s">
        <v>171</v>
      </c>
      <c r="F454" s="188" t="s">
        <v>189</v>
      </c>
      <c r="G454" s="200">
        <v>7354.4174999999996</v>
      </c>
      <c r="H454" s="201"/>
      <c r="I454" s="189"/>
    </row>
    <row r="455" spans="1:9" s="6" customFormat="1" x14ac:dyDescent="0.3">
      <c r="A455" s="197"/>
      <c r="B455" s="106"/>
      <c r="C455" s="186"/>
      <c r="D455" s="185"/>
      <c r="E455" s="188" t="s">
        <v>70</v>
      </c>
      <c r="F455" s="188" t="s">
        <v>103</v>
      </c>
      <c r="G455" s="200">
        <v>4999.2250000000004</v>
      </c>
      <c r="H455" s="201"/>
      <c r="I455" s="189"/>
    </row>
    <row r="456" spans="1:9" s="6" customFormat="1" x14ac:dyDescent="0.3">
      <c r="A456" s="197"/>
      <c r="B456" s="106"/>
      <c r="C456" s="186"/>
      <c r="D456" s="185"/>
      <c r="E456" s="188"/>
      <c r="F456" s="188"/>
      <c r="G456" s="202"/>
      <c r="H456" s="201"/>
      <c r="I456" s="189"/>
    </row>
    <row r="457" spans="1:9" s="6" customFormat="1" x14ac:dyDescent="0.3">
      <c r="A457" s="197" t="s">
        <v>414</v>
      </c>
      <c r="B457" s="106"/>
      <c r="C457" s="186">
        <v>46081</v>
      </c>
      <c r="D457" s="185"/>
      <c r="E457" s="188" t="s">
        <v>166</v>
      </c>
      <c r="F457" s="188" t="s">
        <v>188</v>
      </c>
      <c r="G457" s="200">
        <v>14753.647499999999</v>
      </c>
      <c r="H457" s="201"/>
      <c r="I457" s="189"/>
    </row>
    <row r="458" spans="1:9" s="6" customFormat="1" x14ac:dyDescent="0.3">
      <c r="A458" s="106" t="s">
        <v>413</v>
      </c>
      <c r="B458" s="106"/>
      <c r="C458" s="186"/>
      <c r="D458" s="185"/>
      <c r="E458" s="188"/>
      <c r="F458" s="188"/>
      <c r="G458" s="202"/>
      <c r="H458" s="201"/>
      <c r="I458" s="189"/>
    </row>
    <row r="459" spans="1:9" s="6" customFormat="1" x14ac:dyDescent="0.3">
      <c r="A459" s="197"/>
      <c r="B459" s="106"/>
      <c r="C459" s="186"/>
      <c r="D459" s="185"/>
      <c r="E459" s="188"/>
      <c r="F459" s="188"/>
      <c r="G459" s="202"/>
      <c r="H459" s="201"/>
      <c r="I459" s="189"/>
    </row>
    <row r="460" spans="1:9" s="6" customFormat="1" x14ac:dyDescent="0.3">
      <c r="A460" s="197" t="s">
        <v>415</v>
      </c>
      <c r="B460" s="106"/>
      <c r="C460" s="186">
        <v>46081</v>
      </c>
      <c r="D460" s="185"/>
      <c r="E460" s="188" t="s">
        <v>159</v>
      </c>
      <c r="F460" s="188" t="s">
        <v>191</v>
      </c>
      <c r="G460" s="200">
        <v>2355.8479354999999</v>
      </c>
      <c r="H460" s="201"/>
      <c r="I460" s="189"/>
    </row>
    <row r="461" spans="1:9" s="6" customFormat="1" x14ac:dyDescent="0.3">
      <c r="A461" s="106" t="s">
        <v>413</v>
      </c>
      <c r="B461" s="106"/>
      <c r="C461" s="186"/>
      <c r="D461" s="185"/>
      <c r="E461" s="188" t="s">
        <v>161</v>
      </c>
      <c r="F461" s="188" t="s">
        <v>139</v>
      </c>
      <c r="G461" s="200">
        <v>1203.1426269999999</v>
      </c>
      <c r="H461" s="201"/>
      <c r="I461" s="189"/>
    </row>
    <row r="462" spans="1:9" s="6" customFormat="1" x14ac:dyDescent="0.3">
      <c r="A462" s="197"/>
      <c r="B462" s="106"/>
      <c r="C462" s="186"/>
      <c r="D462" s="185"/>
      <c r="E462" s="188" t="s">
        <v>163</v>
      </c>
      <c r="F462" s="188" t="s">
        <v>140</v>
      </c>
      <c r="G462" s="200">
        <v>346.35235710000006</v>
      </c>
      <c r="H462" s="201"/>
      <c r="I462" s="189"/>
    </row>
    <row r="463" spans="1:9" s="6" customFormat="1" x14ac:dyDescent="0.3">
      <c r="A463" s="197"/>
      <c r="B463" s="106"/>
      <c r="C463" s="186"/>
      <c r="D463" s="185"/>
      <c r="E463" s="188" t="s">
        <v>164</v>
      </c>
      <c r="F463" s="188" t="s">
        <v>312</v>
      </c>
      <c r="G463" s="200">
        <v>3312.1754999999998</v>
      </c>
      <c r="H463" s="201">
        <v>3199.14</v>
      </c>
      <c r="I463" s="189"/>
    </row>
    <row r="464" spans="1:9" s="6" customFormat="1" x14ac:dyDescent="0.3">
      <c r="A464" s="197"/>
      <c r="B464" s="106"/>
      <c r="C464" s="186"/>
      <c r="D464" s="185"/>
      <c r="E464" s="188" t="s">
        <v>169</v>
      </c>
      <c r="F464" s="188" t="s">
        <v>238</v>
      </c>
      <c r="G464" s="200">
        <v>29.515024699999994</v>
      </c>
      <c r="H464" s="201">
        <v>119.86111199999999</v>
      </c>
      <c r="I464" s="189"/>
    </row>
    <row r="465" spans="1:9" s="6" customFormat="1" x14ac:dyDescent="0.3">
      <c r="A465" s="197"/>
      <c r="B465" s="106"/>
      <c r="C465" s="186"/>
      <c r="D465" s="185"/>
      <c r="E465" s="188" t="s">
        <v>109</v>
      </c>
      <c r="F465" s="188" t="s">
        <v>235</v>
      </c>
      <c r="G465" s="200">
        <v>6060.6268203</v>
      </c>
      <c r="H465" s="201">
        <v>5912.1173579999995</v>
      </c>
      <c r="I465" s="189"/>
    </row>
    <row r="466" spans="1:9" s="6" customFormat="1" x14ac:dyDescent="0.3">
      <c r="A466" s="197"/>
      <c r="B466" s="106"/>
      <c r="C466" s="186"/>
      <c r="D466" s="185"/>
      <c r="E466" s="188" t="s">
        <v>264</v>
      </c>
      <c r="F466" s="188" t="s">
        <v>268</v>
      </c>
      <c r="G466" s="200">
        <v>2103.5113735</v>
      </c>
      <c r="H466" s="201"/>
      <c r="I466" s="189"/>
    </row>
    <row r="467" spans="1:9" s="6" customFormat="1" x14ac:dyDescent="0.3">
      <c r="A467" s="197"/>
      <c r="B467" s="106"/>
      <c r="C467" s="186"/>
      <c r="D467" s="185"/>
      <c r="E467" s="188"/>
      <c r="F467" s="188"/>
      <c r="G467" s="202"/>
      <c r="H467" s="201"/>
      <c r="I467" s="189"/>
    </row>
    <row r="468" spans="1:9" s="6" customFormat="1" x14ac:dyDescent="0.3">
      <c r="A468" s="106" t="s">
        <v>313</v>
      </c>
      <c r="B468" s="106" t="s">
        <v>103</v>
      </c>
      <c r="C468" s="186">
        <v>45670</v>
      </c>
      <c r="D468" s="185">
        <v>9.6879000000000007E-2</v>
      </c>
      <c r="E468" s="188" t="s">
        <v>159</v>
      </c>
      <c r="F468" s="188" t="s">
        <v>191</v>
      </c>
      <c r="G468" s="200">
        <v>4961.1149999999998</v>
      </c>
      <c r="H468" s="201">
        <v>2471.8625000000002</v>
      </c>
      <c r="I468" s="189"/>
    </row>
    <row r="469" spans="1:9" s="6" customFormat="1" x14ac:dyDescent="0.3">
      <c r="A469" s="106"/>
      <c r="B469" s="106" t="s">
        <v>103</v>
      </c>
      <c r="C469" s="186">
        <v>45699</v>
      </c>
      <c r="D469" s="185">
        <v>7.8658999999999993E-2</v>
      </c>
      <c r="E469" s="188" t="s">
        <v>166</v>
      </c>
      <c r="F469" s="188" t="s">
        <v>188</v>
      </c>
      <c r="G469" s="200">
        <v>19625.68</v>
      </c>
      <c r="H469" s="201"/>
      <c r="I469" s="189"/>
    </row>
    <row r="470" spans="1:9" s="6" customFormat="1" x14ac:dyDescent="0.3">
      <c r="A470" s="106"/>
      <c r="B470" s="106" t="s">
        <v>103</v>
      </c>
      <c r="C470" s="186">
        <v>45784</v>
      </c>
      <c r="D470" s="185">
        <v>8.0203999999999998E-2</v>
      </c>
      <c r="E470" s="188" t="s">
        <v>70</v>
      </c>
      <c r="F470" s="188" t="s">
        <v>103</v>
      </c>
      <c r="G470" s="200">
        <v>14993.7</v>
      </c>
      <c r="H470" s="201"/>
      <c r="I470" s="189"/>
    </row>
    <row r="471" spans="1:9" s="6" customFormat="1" x14ac:dyDescent="0.3">
      <c r="A471" s="106"/>
      <c r="B471" s="106" t="s">
        <v>103</v>
      </c>
      <c r="C471" s="186">
        <v>45800</v>
      </c>
      <c r="D471" s="185">
        <v>0.17952400000000002</v>
      </c>
      <c r="E471" s="188"/>
      <c r="F471" s="188"/>
      <c r="G471" s="202"/>
      <c r="H471" s="201"/>
      <c r="I471" s="189"/>
    </row>
    <row r="472" spans="1:9" s="6" customFormat="1" x14ac:dyDescent="0.3">
      <c r="A472" s="106"/>
      <c r="B472" s="106" t="s">
        <v>103</v>
      </c>
      <c r="C472" s="186">
        <v>45806</v>
      </c>
      <c r="D472" s="185">
        <v>0.21492799999999998</v>
      </c>
      <c r="E472" s="188"/>
      <c r="F472" s="188"/>
      <c r="G472" s="202"/>
      <c r="H472" s="201"/>
      <c r="I472" s="189"/>
    </row>
    <row r="473" spans="1:9" s="6" customFormat="1" x14ac:dyDescent="0.3">
      <c r="A473" s="106"/>
      <c r="B473" s="106" t="s">
        <v>103</v>
      </c>
      <c r="C473" s="186">
        <v>45820</v>
      </c>
      <c r="D473" s="185">
        <v>0.17919000000000002</v>
      </c>
      <c r="E473" s="188"/>
      <c r="F473" s="188"/>
      <c r="G473" s="202"/>
      <c r="H473" s="201"/>
      <c r="I473" s="189"/>
    </row>
    <row r="474" spans="1:9" s="6" customFormat="1" x14ac:dyDescent="0.3">
      <c r="A474" s="106"/>
      <c r="B474" s="106" t="s">
        <v>103</v>
      </c>
      <c r="C474" s="186">
        <v>45846</v>
      </c>
      <c r="D474" s="185">
        <v>0.1988</v>
      </c>
      <c r="E474" s="188"/>
      <c r="F474" s="188"/>
      <c r="G474" s="202"/>
      <c r="H474" s="201"/>
      <c r="I474" s="189"/>
    </row>
    <row r="475" spans="1:9" s="6" customFormat="1" x14ac:dyDescent="0.3">
      <c r="A475" s="106"/>
      <c r="B475" s="106" t="s">
        <v>103</v>
      </c>
      <c r="C475" s="186">
        <v>45866</v>
      </c>
      <c r="D475" s="185">
        <v>0.1857</v>
      </c>
      <c r="E475" s="188"/>
      <c r="F475" s="188"/>
      <c r="G475" s="202"/>
      <c r="H475" s="201"/>
      <c r="I475" s="189"/>
    </row>
    <row r="476" spans="1:9" s="6" customFormat="1" x14ac:dyDescent="0.3">
      <c r="A476" s="106"/>
      <c r="B476" s="106" t="s">
        <v>103</v>
      </c>
      <c r="C476" s="186">
        <v>45873</v>
      </c>
      <c r="D476" s="185">
        <v>0.4481</v>
      </c>
      <c r="E476" s="188"/>
      <c r="F476" s="188"/>
      <c r="G476" s="202"/>
      <c r="H476" s="201"/>
      <c r="I476" s="189"/>
    </row>
    <row r="477" spans="1:9" s="6" customFormat="1" x14ac:dyDescent="0.3">
      <c r="A477" s="106"/>
      <c r="B477" s="106" t="s">
        <v>103</v>
      </c>
      <c r="C477" s="186">
        <v>45877</v>
      </c>
      <c r="D477" s="185">
        <v>0.32969999999999999</v>
      </c>
      <c r="E477" s="188"/>
      <c r="F477" s="188"/>
      <c r="G477" s="202"/>
      <c r="H477" s="201"/>
      <c r="I477" s="189"/>
    </row>
    <row r="478" spans="1:9" s="6" customFormat="1" x14ac:dyDescent="0.3">
      <c r="A478" s="106"/>
      <c r="B478" s="106" t="s">
        <v>103</v>
      </c>
      <c r="C478" s="186">
        <v>45880</v>
      </c>
      <c r="D478" s="185">
        <v>0.2848</v>
      </c>
      <c r="E478" s="188"/>
      <c r="F478" s="188"/>
      <c r="G478" s="202"/>
      <c r="H478" s="201"/>
      <c r="I478" s="189"/>
    </row>
    <row r="479" spans="1:9" s="6" customFormat="1" x14ac:dyDescent="0.3">
      <c r="A479" s="106"/>
      <c r="B479" s="106" t="s">
        <v>103</v>
      </c>
      <c r="C479" s="186">
        <v>45881</v>
      </c>
      <c r="D479" s="185">
        <v>0.1633</v>
      </c>
      <c r="E479" s="188"/>
      <c r="F479" s="188"/>
      <c r="G479" s="202"/>
      <c r="H479" s="201"/>
      <c r="I479" s="189"/>
    </row>
    <row r="480" spans="1:9" s="6" customFormat="1" x14ac:dyDescent="0.3">
      <c r="A480" s="106"/>
      <c r="B480" s="106" t="s">
        <v>103</v>
      </c>
      <c r="C480" s="186">
        <v>45891</v>
      </c>
      <c r="D480" s="185">
        <v>0.27250000000000002</v>
      </c>
      <c r="E480" s="188"/>
      <c r="F480" s="188"/>
      <c r="G480" s="202"/>
      <c r="H480" s="201"/>
      <c r="I480" s="189"/>
    </row>
    <row r="481" spans="1:9" s="6" customFormat="1" x14ac:dyDescent="0.3">
      <c r="A481" s="106"/>
      <c r="B481" s="106" t="s">
        <v>103</v>
      </c>
      <c r="C481" s="186">
        <v>45895</v>
      </c>
      <c r="D481" s="185">
        <v>0.23860000000000001</v>
      </c>
      <c r="E481" s="188"/>
      <c r="F481" s="188"/>
      <c r="G481" s="202"/>
      <c r="H481" s="201"/>
      <c r="I481" s="189"/>
    </row>
    <row r="482" spans="1:9" s="6" customFormat="1" x14ac:dyDescent="0.3">
      <c r="A482" s="106"/>
      <c r="B482" s="106" t="s">
        <v>103</v>
      </c>
      <c r="C482" s="186">
        <v>45902</v>
      </c>
      <c r="D482" s="185">
        <v>0.3322</v>
      </c>
      <c r="E482" s="188"/>
      <c r="F482" s="188"/>
      <c r="G482" s="202"/>
      <c r="H482" s="201"/>
      <c r="I482" s="189"/>
    </row>
    <row r="483" spans="1:9" s="6" customFormat="1" x14ac:dyDescent="0.3">
      <c r="A483" s="106"/>
      <c r="B483" s="106" t="s">
        <v>103</v>
      </c>
      <c r="C483" s="186">
        <v>45943</v>
      </c>
      <c r="D483" s="185">
        <v>6.4600000000000005E-2</v>
      </c>
      <c r="E483" s="188"/>
      <c r="F483" s="188"/>
      <c r="G483" s="202"/>
      <c r="H483" s="201"/>
      <c r="I483" s="189"/>
    </row>
    <row r="484" spans="1:9" s="6" customFormat="1" x14ac:dyDescent="0.3">
      <c r="A484" s="106"/>
      <c r="B484" s="106" t="s">
        <v>103</v>
      </c>
      <c r="C484" s="186">
        <v>45973</v>
      </c>
      <c r="D484" s="185">
        <v>0.254</v>
      </c>
      <c r="E484" s="188"/>
      <c r="F484" s="188"/>
      <c r="G484" s="202"/>
      <c r="H484" s="201"/>
      <c r="I484" s="189"/>
    </row>
    <row r="485" spans="1:9" s="6" customFormat="1" x14ac:dyDescent="0.3">
      <c r="A485" s="106"/>
      <c r="B485" s="106" t="s">
        <v>103</v>
      </c>
      <c r="C485" s="186">
        <v>46078</v>
      </c>
      <c r="D485" s="203">
        <v>9.6500000000000002E-2</v>
      </c>
      <c r="E485" s="188"/>
      <c r="F485" s="188"/>
      <c r="G485" s="202"/>
      <c r="H485" s="201"/>
      <c r="I485" s="189"/>
    </row>
    <row r="486" spans="1:9" s="6" customFormat="1" x14ac:dyDescent="0.3">
      <c r="A486" s="106"/>
      <c r="B486" s="106" t="s">
        <v>103</v>
      </c>
      <c r="C486" s="186">
        <v>46085</v>
      </c>
      <c r="D486" s="203">
        <v>0.17929999999999999</v>
      </c>
      <c r="E486" s="188"/>
      <c r="F486" s="188"/>
      <c r="G486" s="202"/>
      <c r="H486" s="201"/>
      <c r="I486" s="189"/>
    </row>
    <row r="487" spans="1:9" s="6" customFormat="1" x14ac:dyDescent="0.3">
      <c r="A487" s="106"/>
      <c r="B487" s="106" t="s">
        <v>103</v>
      </c>
      <c r="C487" s="186">
        <v>46087</v>
      </c>
      <c r="D487" s="203">
        <v>0.1636</v>
      </c>
      <c r="E487" s="188"/>
      <c r="F487" s="188"/>
      <c r="G487" s="202"/>
      <c r="H487" s="201"/>
      <c r="I487" s="189"/>
    </row>
    <row r="488" spans="1:9" s="6" customFormat="1" x14ac:dyDescent="0.3">
      <c r="A488" s="106"/>
      <c r="B488" s="106" t="s">
        <v>103</v>
      </c>
      <c r="C488" s="186">
        <v>46106</v>
      </c>
      <c r="D488" s="203">
        <v>0.1094</v>
      </c>
      <c r="E488" s="188"/>
      <c r="F488" s="188"/>
      <c r="G488" s="202"/>
      <c r="H488" s="201"/>
      <c r="I488" s="189"/>
    </row>
    <row r="489" spans="1:9" s="6" customFormat="1" x14ac:dyDescent="0.3">
      <c r="A489" s="106"/>
      <c r="B489" s="106" t="s">
        <v>103</v>
      </c>
      <c r="C489" s="186">
        <v>46108</v>
      </c>
      <c r="D489" s="203">
        <v>0.16449999999999998</v>
      </c>
      <c r="E489" s="188"/>
      <c r="F489" s="188"/>
      <c r="G489" s="202"/>
      <c r="H489" s="201"/>
      <c r="I489" s="189"/>
    </row>
    <row r="490" spans="1:9" s="6" customFormat="1" x14ac:dyDescent="0.3">
      <c r="A490" s="106"/>
      <c r="B490" s="188"/>
      <c r="C490" s="108"/>
      <c r="D490" s="108"/>
      <c r="E490" s="188"/>
      <c r="F490" s="188"/>
      <c r="G490" s="202"/>
      <c r="H490" s="201"/>
      <c r="I490" s="189"/>
    </row>
    <row r="491" spans="1:9" s="6" customFormat="1" x14ac:dyDescent="0.3">
      <c r="A491" s="106"/>
      <c r="B491" s="106"/>
      <c r="C491" s="186"/>
      <c r="D491" s="185"/>
      <c r="E491" s="188"/>
      <c r="F491" s="188"/>
      <c r="G491" s="202"/>
      <c r="H491" s="201"/>
      <c r="I491" s="189"/>
    </row>
    <row r="492" spans="1:9" s="6" customFormat="1" x14ac:dyDescent="0.3">
      <c r="A492" s="106" t="s">
        <v>237</v>
      </c>
      <c r="B492" s="106" t="s">
        <v>103</v>
      </c>
      <c r="C492" s="186">
        <v>45686</v>
      </c>
      <c r="D492" s="185">
        <v>0.10338900000000001</v>
      </c>
      <c r="E492" s="188" t="s">
        <v>166</v>
      </c>
      <c r="F492" s="188" t="s">
        <v>188</v>
      </c>
      <c r="G492" s="200">
        <v>9964.9</v>
      </c>
      <c r="H492" s="201"/>
      <c r="I492" s="189"/>
    </row>
    <row r="493" spans="1:9" s="6" customFormat="1" x14ac:dyDescent="0.3">
      <c r="A493" s="106" t="s">
        <v>373</v>
      </c>
      <c r="B493" s="106" t="s">
        <v>103</v>
      </c>
      <c r="C493" s="186">
        <v>45693</v>
      </c>
      <c r="D493" s="185">
        <v>6.6092999999999999E-2</v>
      </c>
      <c r="E493" s="188" t="s">
        <v>70</v>
      </c>
      <c r="F493" s="188" t="s">
        <v>103</v>
      </c>
      <c r="G493" s="200">
        <v>7498.6049999999996</v>
      </c>
      <c r="H493" s="201"/>
      <c r="I493" s="189"/>
    </row>
    <row r="494" spans="1:9" s="6" customFormat="1" x14ac:dyDescent="0.3">
      <c r="A494" s="106"/>
      <c r="B494" s="106" t="s">
        <v>103</v>
      </c>
      <c r="C494" s="186">
        <v>45698</v>
      </c>
      <c r="D494" s="185">
        <v>7.9912999999999998E-2</v>
      </c>
      <c r="E494" s="188"/>
      <c r="F494" s="188"/>
      <c r="G494" s="202"/>
      <c r="H494" s="201"/>
      <c r="I494" s="189"/>
    </row>
    <row r="495" spans="1:9" s="6" customFormat="1" x14ac:dyDescent="0.3">
      <c r="A495" s="106"/>
      <c r="B495" s="106" t="s">
        <v>103</v>
      </c>
      <c r="C495" s="186">
        <v>45750</v>
      </c>
      <c r="D495" s="185">
        <v>0.10888</v>
      </c>
      <c r="E495" s="188"/>
      <c r="F495" s="188"/>
      <c r="G495" s="202"/>
      <c r="H495" s="201"/>
      <c r="I495" s="189"/>
    </row>
    <row r="496" spans="1:9" s="6" customFormat="1" x14ac:dyDescent="0.3">
      <c r="A496" s="106"/>
      <c r="B496" s="106" t="s">
        <v>103</v>
      </c>
      <c r="C496" s="186">
        <v>45751</v>
      </c>
      <c r="D496" s="185">
        <v>9.7647999999999999E-2</v>
      </c>
      <c r="E496" s="188"/>
      <c r="F496" s="188"/>
      <c r="G496" s="202"/>
      <c r="H496" s="201"/>
      <c r="I496" s="189"/>
    </row>
    <row r="497" spans="1:9" s="6" customFormat="1" x14ac:dyDescent="0.3">
      <c r="A497" s="106"/>
      <c r="B497" s="106" t="s">
        <v>103</v>
      </c>
      <c r="C497" s="186">
        <v>45784</v>
      </c>
      <c r="D497" s="185">
        <v>8.0203999999999998E-2</v>
      </c>
      <c r="E497" s="188"/>
      <c r="F497" s="188"/>
      <c r="G497" s="202"/>
      <c r="H497" s="201"/>
      <c r="I497" s="189"/>
    </row>
    <row r="498" spans="1:9" s="6" customFormat="1" x14ac:dyDescent="0.3">
      <c r="A498" s="106"/>
      <c r="B498" s="106" t="s">
        <v>103</v>
      </c>
      <c r="C498" s="186">
        <v>45792</v>
      </c>
      <c r="D498" s="185">
        <v>6.1967000000000001E-2</v>
      </c>
      <c r="E498" s="188"/>
      <c r="F498" s="188"/>
      <c r="G498" s="202"/>
      <c r="H498" s="201"/>
      <c r="I498" s="189"/>
    </row>
    <row r="499" spans="1:9" s="6" customFormat="1" x14ac:dyDescent="0.3">
      <c r="A499" s="106"/>
      <c r="B499" s="106" t="s">
        <v>103</v>
      </c>
      <c r="C499" s="186">
        <v>45807</v>
      </c>
      <c r="D499" s="185">
        <v>0.249697</v>
      </c>
      <c r="E499" s="188"/>
      <c r="F499" s="188"/>
      <c r="G499" s="202"/>
      <c r="H499" s="201"/>
      <c r="I499" s="189"/>
    </row>
    <row r="500" spans="1:9" s="6" customFormat="1" x14ac:dyDescent="0.3">
      <c r="A500" s="106"/>
      <c r="B500" s="106" t="s">
        <v>103</v>
      </c>
      <c r="C500" s="186">
        <v>45814</v>
      </c>
      <c r="D500" s="185">
        <v>0.186802</v>
      </c>
      <c r="E500" s="188"/>
      <c r="F500" s="188"/>
      <c r="G500" s="202"/>
      <c r="H500" s="201"/>
      <c r="I500" s="189"/>
    </row>
    <row r="501" spans="1:9" s="6" customFormat="1" x14ac:dyDescent="0.3">
      <c r="A501" s="106"/>
      <c r="B501" s="106" t="s">
        <v>103</v>
      </c>
      <c r="C501" s="186">
        <v>45817</v>
      </c>
      <c r="D501" s="185">
        <v>0.190354</v>
      </c>
      <c r="E501" s="188"/>
      <c r="F501" s="188"/>
      <c r="G501" s="202"/>
      <c r="H501" s="201"/>
      <c r="I501" s="189"/>
    </row>
    <row r="502" spans="1:9" s="6" customFormat="1" x14ac:dyDescent="0.3">
      <c r="A502" s="106"/>
      <c r="B502" s="106" t="s">
        <v>103</v>
      </c>
      <c r="C502" s="186">
        <v>45832</v>
      </c>
      <c r="D502" s="185">
        <v>0.241699</v>
      </c>
      <c r="E502" s="188"/>
      <c r="F502" s="188"/>
      <c r="G502" s="202"/>
      <c r="H502" s="201"/>
      <c r="I502" s="189"/>
    </row>
    <row r="503" spans="1:9" s="6" customFormat="1" x14ac:dyDescent="0.3">
      <c r="A503" s="106"/>
      <c r="B503" s="106" t="s">
        <v>103</v>
      </c>
      <c r="C503" s="186">
        <v>45840</v>
      </c>
      <c r="D503" s="185">
        <v>0.22700000000000001</v>
      </c>
      <c r="E503" s="188"/>
      <c r="F503" s="188"/>
      <c r="G503" s="202"/>
      <c r="H503" s="201"/>
      <c r="I503" s="189"/>
    </row>
    <row r="504" spans="1:9" s="6" customFormat="1" x14ac:dyDescent="0.3">
      <c r="A504" s="106"/>
      <c r="B504" s="106" t="s">
        <v>103</v>
      </c>
      <c r="C504" s="186">
        <v>45863</v>
      </c>
      <c r="D504" s="185">
        <v>0.18329999999999999</v>
      </c>
      <c r="E504" s="188"/>
      <c r="F504" s="188"/>
      <c r="G504" s="202"/>
      <c r="H504" s="201"/>
      <c r="I504" s="189"/>
    </row>
    <row r="505" spans="1:9" s="6" customFormat="1" x14ac:dyDescent="0.3">
      <c r="A505" s="106"/>
      <c r="B505" s="106" t="s">
        <v>103</v>
      </c>
      <c r="C505" s="186">
        <v>45867</v>
      </c>
      <c r="D505" s="185">
        <v>0.2195</v>
      </c>
      <c r="E505" s="188"/>
      <c r="F505" s="188"/>
      <c r="G505" s="202"/>
      <c r="H505" s="201"/>
      <c r="I505" s="189"/>
    </row>
    <row r="506" spans="1:9" s="6" customFormat="1" x14ac:dyDescent="0.3">
      <c r="A506" s="106"/>
      <c r="B506" s="106" t="s">
        <v>103</v>
      </c>
      <c r="C506" s="186">
        <v>45875</v>
      </c>
      <c r="D506" s="185">
        <v>0.1477</v>
      </c>
      <c r="E506" s="188"/>
      <c r="F506" s="188"/>
      <c r="G506" s="202"/>
      <c r="H506" s="201"/>
      <c r="I506" s="189"/>
    </row>
    <row r="507" spans="1:9" s="6" customFormat="1" x14ac:dyDescent="0.3">
      <c r="A507" s="106"/>
      <c r="B507" s="106" t="s">
        <v>103</v>
      </c>
      <c r="C507" s="186">
        <v>45910</v>
      </c>
      <c r="D507" s="185">
        <v>0.2772</v>
      </c>
      <c r="E507" s="188"/>
      <c r="F507" s="188"/>
      <c r="G507" s="202"/>
      <c r="H507" s="201"/>
      <c r="I507" s="189"/>
    </row>
    <row r="508" spans="1:9" s="6" customFormat="1" x14ac:dyDescent="0.3">
      <c r="A508" s="106"/>
      <c r="B508" s="106" t="s">
        <v>103</v>
      </c>
      <c r="C508" s="186">
        <v>45912</v>
      </c>
      <c r="D508" s="185">
        <v>0.23069999999999999</v>
      </c>
      <c r="E508" s="188"/>
      <c r="F508" s="188"/>
      <c r="G508" s="202"/>
      <c r="H508" s="201"/>
      <c r="I508" s="189"/>
    </row>
    <row r="509" spans="1:9" s="6" customFormat="1" x14ac:dyDescent="0.3">
      <c r="A509" s="106"/>
      <c r="B509" s="106" t="s">
        <v>103</v>
      </c>
      <c r="C509" s="186">
        <v>45918</v>
      </c>
      <c r="D509" s="185">
        <v>0.1147</v>
      </c>
      <c r="E509" s="188"/>
      <c r="F509" s="188"/>
      <c r="G509" s="202"/>
      <c r="H509" s="201"/>
      <c r="I509" s="189"/>
    </row>
    <row r="510" spans="1:9" s="6" customFormat="1" x14ac:dyDescent="0.3">
      <c r="A510" s="106"/>
      <c r="B510" s="106" t="s">
        <v>103</v>
      </c>
      <c r="C510" s="186">
        <v>45924</v>
      </c>
      <c r="D510" s="185">
        <v>0.16470000000000001</v>
      </c>
      <c r="E510" s="188"/>
      <c r="F510" s="188"/>
      <c r="G510" s="202"/>
      <c r="H510" s="201"/>
      <c r="I510" s="189"/>
    </row>
    <row r="511" spans="1:9" s="6" customFormat="1" x14ac:dyDescent="0.3">
      <c r="A511" s="106"/>
      <c r="B511" s="106" t="s">
        <v>103</v>
      </c>
      <c r="C511" s="107">
        <v>46091</v>
      </c>
      <c r="D511" s="203">
        <v>7.1199999999999999E-2</v>
      </c>
      <c r="E511" s="188"/>
      <c r="F511" s="188"/>
      <c r="G511" s="202"/>
      <c r="H511" s="201"/>
      <c r="I511" s="189"/>
    </row>
    <row r="512" spans="1:9" s="6" customFormat="1" x14ac:dyDescent="0.3">
      <c r="A512" s="106"/>
      <c r="B512" s="106"/>
      <c r="C512" s="186"/>
      <c r="D512" s="185"/>
      <c r="E512" s="188"/>
      <c r="F512" s="188"/>
      <c r="G512" s="202"/>
      <c r="H512" s="201"/>
      <c r="I512" s="189"/>
    </row>
    <row r="513" spans="1:9" s="6" customFormat="1" ht="45" x14ac:dyDescent="0.3">
      <c r="A513" s="106" t="s">
        <v>262</v>
      </c>
      <c r="B513" s="106" t="s">
        <v>374</v>
      </c>
      <c r="C513" s="186">
        <v>45773</v>
      </c>
      <c r="D513" s="185">
        <v>5.3297999999999998E-2</v>
      </c>
      <c r="E513" s="188" t="s">
        <v>23</v>
      </c>
      <c r="F513" s="188" t="s">
        <v>107</v>
      </c>
      <c r="G513" s="200">
        <v>9572.0175000000017</v>
      </c>
      <c r="H513" s="201">
        <v>4999.08</v>
      </c>
      <c r="I513" s="189"/>
    </row>
    <row r="514" spans="1:9" s="6" customFormat="1" ht="45" x14ac:dyDescent="0.3">
      <c r="A514" s="106"/>
      <c r="B514" s="106" t="s">
        <v>374</v>
      </c>
      <c r="C514" s="186">
        <v>45778</v>
      </c>
      <c r="D514" s="185">
        <v>6.7960999999999994E-2</v>
      </c>
      <c r="E514" s="188" t="s">
        <v>22</v>
      </c>
      <c r="F514" s="188" t="s">
        <v>323</v>
      </c>
      <c r="G514" s="200">
        <v>4033.6205000000004</v>
      </c>
      <c r="H514" s="201">
        <v>3003.2795000000001</v>
      </c>
      <c r="I514" s="189"/>
    </row>
    <row r="515" spans="1:9" s="6" customFormat="1" ht="45" x14ac:dyDescent="0.3">
      <c r="A515" s="106"/>
      <c r="B515" s="106" t="s">
        <v>374</v>
      </c>
      <c r="C515" s="186">
        <v>45839</v>
      </c>
      <c r="D515" s="185">
        <v>9.5299999999999996E-2</v>
      </c>
      <c r="E515" s="188" t="s">
        <v>65</v>
      </c>
      <c r="F515" s="188" t="s">
        <v>105</v>
      </c>
      <c r="G515" s="200">
        <v>42491.191000000006</v>
      </c>
      <c r="H515" s="201">
        <v>8886.7865000000002</v>
      </c>
      <c r="I515" s="189"/>
    </row>
    <row r="516" spans="1:9" s="6" customFormat="1" ht="45" x14ac:dyDescent="0.3">
      <c r="A516" s="106"/>
      <c r="B516" s="106" t="s">
        <v>374</v>
      </c>
      <c r="C516" s="186">
        <v>45870</v>
      </c>
      <c r="D516" s="185">
        <v>7.5600000000000001E-2</v>
      </c>
      <c r="E516" s="188" t="s">
        <v>159</v>
      </c>
      <c r="F516" s="188" t="s">
        <v>191</v>
      </c>
      <c r="G516" s="200">
        <v>48057.858699999997</v>
      </c>
      <c r="H516" s="201">
        <v>37342.208599999998</v>
      </c>
      <c r="I516" s="189"/>
    </row>
    <row r="517" spans="1:9" s="6" customFormat="1" ht="45" x14ac:dyDescent="0.3">
      <c r="A517" s="106"/>
      <c r="B517" s="106" t="s">
        <v>374</v>
      </c>
      <c r="C517" s="186">
        <v>45966</v>
      </c>
      <c r="D517" s="185">
        <v>5.3899999999999997E-2</v>
      </c>
      <c r="E517" s="188" t="s">
        <v>161</v>
      </c>
      <c r="F517" s="188" t="s">
        <v>139</v>
      </c>
      <c r="G517" s="200">
        <v>4000</v>
      </c>
      <c r="H517" s="201">
        <v>6940.549</v>
      </c>
      <c r="I517" s="189"/>
    </row>
    <row r="518" spans="1:9" s="6" customFormat="1" ht="45" x14ac:dyDescent="0.3">
      <c r="A518" s="106"/>
      <c r="B518" s="106" t="s">
        <v>374</v>
      </c>
      <c r="C518" s="186">
        <v>45982</v>
      </c>
      <c r="D518" s="185">
        <v>6.8499999999999991E-2</v>
      </c>
      <c r="E518" s="188" t="s">
        <v>163</v>
      </c>
      <c r="F518" s="188" t="s">
        <v>140</v>
      </c>
      <c r="G518" s="200">
        <v>1015.972</v>
      </c>
      <c r="H518" s="201">
        <v>1996.4870000000001</v>
      </c>
      <c r="I518" s="189"/>
    </row>
    <row r="519" spans="1:9" s="6" customFormat="1" ht="45" x14ac:dyDescent="0.3">
      <c r="A519" s="106"/>
      <c r="B519" s="106" t="s">
        <v>374</v>
      </c>
      <c r="C519" s="186">
        <v>45988</v>
      </c>
      <c r="D519" s="185">
        <v>7.7600000000000002E-2</v>
      </c>
      <c r="E519" s="188" t="s">
        <v>165</v>
      </c>
      <c r="F519" s="188" t="s">
        <v>104</v>
      </c>
      <c r="G519" s="200">
        <v>6351.7739999999994</v>
      </c>
      <c r="H519" s="201">
        <v>3458.6030000000001</v>
      </c>
      <c r="I519" s="189"/>
    </row>
    <row r="520" spans="1:9" s="6" customFormat="1" x14ac:dyDescent="0.3">
      <c r="A520" s="106"/>
      <c r="B520" s="106" t="s">
        <v>188</v>
      </c>
      <c r="C520" s="186">
        <v>46022</v>
      </c>
      <c r="D520" s="185">
        <v>5.9800000000000006E-2</v>
      </c>
      <c r="E520" s="188" t="s">
        <v>166</v>
      </c>
      <c r="F520" s="188" t="s">
        <v>188</v>
      </c>
      <c r="G520" s="200">
        <v>266447.01800000004</v>
      </c>
      <c r="H520" s="201">
        <v>27180.68</v>
      </c>
      <c r="I520" s="189"/>
    </row>
    <row r="521" spans="1:9" s="6" customFormat="1" x14ac:dyDescent="0.3">
      <c r="A521" s="106"/>
      <c r="B521" s="106"/>
      <c r="C521" s="186"/>
      <c r="D521" s="185"/>
      <c r="E521" s="188" t="s">
        <v>168</v>
      </c>
      <c r="F521" s="188" t="s">
        <v>187</v>
      </c>
      <c r="G521" s="200">
        <v>2007.7449999999999</v>
      </c>
      <c r="H521" s="201">
        <v>1500.6205</v>
      </c>
      <c r="I521" s="189"/>
    </row>
    <row r="522" spans="1:9" s="6" customFormat="1" x14ac:dyDescent="0.3">
      <c r="A522" s="106"/>
      <c r="B522" s="106"/>
      <c r="C522" s="186"/>
      <c r="D522" s="185"/>
      <c r="E522" s="188" t="s">
        <v>171</v>
      </c>
      <c r="F522" s="188" t="s">
        <v>189</v>
      </c>
      <c r="G522" s="200">
        <v>35706.205499999996</v>
      </c>
      <c r="H522" s="201">
        <v>14827.737499999999</v>
      </c>
      <c r="I522" s="189"/>
    </row>
    <row r="523" spans="1:9" s="6" customFormat="1" x14ac:dyDescent="0.3">
      <c r="A523" s="106"/>
      <c r="B523" s="106"/>
      <c r="C523" s="186"/>
      <c r="D523" s="185"/>
      <c r="E523" s="188" t="s">
        <v>19</v>
      </c>
      <c r="F523" s="188" t="s">
        <v>319</v>
      </c>
      <c r="G523" s="200">
        <v>199.10579999999999</v>
      </c>
      <c r="H523" s="201">
        <v>197.2604</v>
      </c>
      <c r="I523" s="189"/>
    </row>
    <row r="524" spans="1:9" s="6" customFormat="1" x14ac:dyDescent="0.3">
      <c r="A524" s="106"/>
      <c r="B524" s="106"/>
      <c r="C524" s="186"/>
      <c r="D524" s="185"/>
      <c r="E524" s="188" t="s">
        <v>70</v>
      </c>
      <c r="F524" s="188" t="s">
        <v>103</v>
      </c>
      <c r="G524" s="200">
        <v>46488.744000000006</v>
      </c>
      <c r="H524" s="201"/>
      <c r="I524" s="189"/>
    </row>
    <row r="525" spans="1:9" s="6" customFormat="1" x14ac:dyDescent="0.3">
      <c r="A525" s="204"/>
      <c r="B525" s="188"/>
      <c r="C525" s="108"/>
      <c r="D525" s="108"/>
      <c r="E525" s="188"/>
      <c r="F525" s="188"/>
      <c r="G525" s="202"/>
      <c r="H525" s="201"/>
      <c r="I525" s="189"/>
    </row>
    <row r="526" spans="1:9" s="6" customFormat="1" x14ac:dyDescent="0.3">
      <c r="A526" s="106" t="s">
        <v>236</v>
      </c>
      <c r="B526" s="106" t="s">
        <v>340</v>
      </c>
      <c r="C526" s="186">
        <v>45750</v>
      </c>
      <c r="D526" s="185">
        <v>0.10054399999999999</v>
      </c>
      <c r="E526" s="188" t="s">
        <v>21</v>
      </c>
      <c r="F526" s="188" t="s">
        <v>134</v>
      </c>
      <c r="G526" s="200">
        <v>6314.9669677000002</v>
      </c>
      <c r="H526" s="201">
        <v>0</v>
      </c>
      <c r="I526" s="189"/>
    </row>
    <row r="527" spans="1:9" s="6" customFormat="1" x14ac:dyDescent="0.3">
      <c r="A527" s="106"/>
      <c r="B527" s="106"/>
      <c r="C527" s="186"/>
      <c r="D527" s="185"/>
      <c r="E527" s="188" t="s">
        <v>23</v>
      </c>
      <c r="F527" s="188" t="s">
        <v>107</v>
      </c>
      <c r="G527" s="200">
        <v>3364.835</v>
      </c>
      <c r="H527" s="201">
        <v>934.96299999999997</v>
      </c>
      <c r="I527" s="189"/>
    </row>
    <row r="528" spans="1:9" s="6" customFormat="1" x14ac:dyDescent="0.3">
      <c r="A528" s="106"/>
      <c r="B528" s="106"/>
      <c r="C528" s="186"/>
      <c r="D528" s="185"/>
      <c r="E528" s="188" t="s">
        <v>22</v>
      </c>
      <c r="F528" s="188" t="s">
        <v>323</v>
      </c>
      <c r="G528" s="200">
        <v>1434.3145</v>
      </c>
      <c r="H528" s="201">
        <v>934.96299999999997</v>
      </c>
      <c r="I528" s="189"/>
    </row>
    <row r="529" spans="1:9" s="6" customFormat="1" x14ac:dyDescent="0.3">
      <c r="A529" s="106"/>
      <c r="B529" s="106"/>
      <c r="C529" s="186"/>
      <c r="D529" s="185"/>
      <c r="E529" s="188" t="s">
        <v>65</v>
      </c>
      <c r="F529" s="188" t="s">
        <v>105</v>
      </c>
      <c r="G529" s="200">
        <v>10603.416499999999</v>
      </c>
      <c r="H529" s="201">
        <v>0</v>
      </c>
      <c r="I529" s="189"/>
    </row>
    <row r="530" spans="1:9" s="6" customFormat="1" x14ac:dyDescent="0.3">
      <c r="A530" s="106"/>
      <c r="B530" s="106"/>
      <c r="C530" s="186"/>
      <c r="D530" s="185"/>
      <c r="E530" s="188" t="s">
        <v>165</v>
      </c>
      <c r="F530" s="188" t="s">
        <v>104</v>
      </c>
      <c r="G530" s="200">
        <v>2909.2469999999998</v>
      </c>
      <c r="H530" s="201">
        <v>0</v>
      </c>
      <c r="I530" s="189"/>
    </row>
    <row r="531" spans="1:9" s="6" customFormat="1" x14ac:dyDescent="0.3">
      <c r="A531" s="106"/>
      <c r="B531" s="106"/>
      <c r="C531" s="186"/>
      <c r="D531" s="185"/>
      <c r="E531" s="188" t="s">
        <v>166</v>
      </c>
      <c r="F531" s="188" t="s">
        <v>188</v>
      </c>
      <c r="G531" s="200">
        <v>283592.93000000005</v>
      </c>
      <c r="H531" s="201">
        <v>44441.702499999999</v>
      </c>
      <c r="I531" s="189"/>
    </row>
    <row r="532" spans="1:9" s="6" customFormat="1" x14ac:dyDescent="0.3">
      <c r="A532" s="106"/>
      <c r="B532" s="106"/>
      <c r="C532" s="186"/>
      <c r="D532" s="185"/>
      <c r="E532" s="188" t="s">
        <v>168</v>
      </c>
      <c r="F532" s="188" t="s">
        <v>187</v>
      </c>
      <c r="G532" s="200">
        <v>1401.6075000000001</v>
      </c>
      <c r="H532" s="201">
        <v>1402.4445000000001</v>
      </c>
      <c r="I532" s="189"/>
    </row>
    <row r="533" spans="1:9" s="6" customFormat="1" x14ac:dyDescent="0.3">
      <c r="A533" s="106"/>
      <c r="B533" s="106"/>
      <c r="C533" s="186"/>
      <c r="D533" s="185"/>
      <c r="E533" s="188" t="s">
        <v>169</v>
      </c>
      <c r="F533" s="188" t="s">
        <v>238</v>
      </c>
      <c r="G533" s="200">
        <v>108.61437459999999</v>
      </c>
      <c r="H533" s="201">
        <v>0</v>
      </c>
      <c r="I533" s="189"/>
    </row>
    <row r="534" spans="1:9" s="6" customFormat="1" x14ac:dyDescent="0.3">
      <c r="A534" s="106"/>
      <c r="B534" s="106"/>
      <c r="C534" s="186"/>
      <c r="D534" s="185"/>
      <c r="E534" s="188" t="s">
        <v>170</v>
      </c>
      <c r="F534" s="188" t="s">
        <v>267</v>
      </c>
      <c r="G534" s="200">
        <v>1937.3877817000002</v>
      </c>
      <c r="H534" s="201">
        <v>2289.8872240000001</v>
      </c>
      <c r="I534" s="189"/>
    </row>
    <row r="535" spans="1:9" s="6" customFormat="1" x14ac:dyDescent="0.3">
      <c r="A535" s="106"/>
      <c r="B535" s="106"/>
      <c r="C535" s="186"/>
      <c r="D535" s="185"/>
      <c r="E535" s="188" t="s">
        <v>171</v>
      </c>
      <c r="F535" s="188" t="s">
        <v>189</v>
      </c>
      <c r="G535" s="200">
        <v>22490.1515</v>
      </c>
      <c r="H535" s="201">
        <v>2337.8449999999998</v>
      </c>
      <c r="I535" s="189"/>
    </row>
    <row r="536" spans="1:9" s="6" customFormat="1" x14ac:dyDescent="0.3">
      <c r="A536" s="106"/>
      <c r="B536" s="106"/>
      <c r="C536" s="186"/>
      <c r="D536" s="185"/>
      <c r="E536" s="188" t="s">
        <v>20</v>
      </c>
      <c r="F536" s="188" t="s">
        <v>359</v>
      </c>
      <c r="G536" s="200">
        <v>2240.0528620999999</v>
      </c>
      <c r="H536" s="201">
        <v>2522.1120000000001</v>
      </c>
      <c r="I536" s="189"/>
    </row>
    <row r="537" spans="1:9" s="6" customFormat="1" x14ac:dyDescent="0.3">
      <c r="A537" s="106"/>
      <c r="B537" s="106"/>
      <c r="C537" s="186"/>
      <c r="D537" s="185"/>
      <c r="E537" s="188" t="s">
        <v>209</v>
      </c>
      <c r="F537" s="188" t="s">
        <v>216</v>
      </c>
      <c r="G537" s="200">
        <v>2953.6966638999997</v>
      </c>
      <c r="H537" s="201">
        <v>3491.1350160000002</v>
      </c>
      <c r="I537" s="189"/>
    </row>
    <row r="538" spans="1:9" s="6" customFormat="1" x14ac:dyDescent="0.3">
      <c r="A538" s="106"/>
      <c r="B538" s="106"/>
      <c r="C538" s="186"/>
      <c r="D538" s="185"/>
      <c r="E538" s="188" t="s">
        <v>70</v>
      </c>
      <c r="F538" s="188" t="s">
        <v>103</v>
      </c>
      <c r="G538" s="200">
        <v>19496.505499999999</v>
      </c>
      <c r="H538" s="201">
        <v>0</v>
      </c>
      <c r="I538" s="189"/>
    </row>
    <row r="539" spans="1:9" s="6" customFormat="1" x14ac:dyDescent="0.3">
      <c r="A539" s="106"/>
      <c r="B539" s="106"/>
      <c r="C539" s="186"/>
      <c r="D539" s="185"/>
      <c r="E539" s="188" t="s">
        <v>347</v>
      </c>
      <c r="F539" s="188" t="s">
        <v>361</v>
      </c>
      <c r="G539" s="200">
        <v>3434.7920267999998</v>
      </c>
      <c r="H539" s="201">
        <v>2385.3580299999999</v>
      </c>
      <c r="I539" s="189"/>
    </row>
    <row r="540" spans="1:9" s="6" customFormat="1" x14ac:dyDescent="0.3">
      <c r="A540" s="106"/>
      <c r="B540" s="106"/>
      <c r="C540" s="186"/>
      <c r="D540" s="185"/>
      <c r="E540" s="188" t="s">
        <v>27</v>
      </c>
      <c r="F540" s="97" t="s">
        <v>133</v>
      </c>
      <c r="G540" s="97">
        <v>359.21514999999999</v>
      </c>
      <c r="H540" s="201"/>
      <c r="I540" s="189"/>
    </row>
    <row r="541" spans="1:9" s="6" customFormat="1" x14ac:dyDescent="0.3">
      <c r="A541" s="204"/>
      <c r="B541" s="188"/>
      <c r="C541" s="108"/>
      <c r="D541" s="108"/>
      <c r="E541" s="188"/>
      <c r="F541" s="188"/>
      <c r="G541" s="202"/>
      <c r="H541" s="206"/>
      <c r="I541" s="189"/>
    </row>
    <row r="542" spans="1:9" s="6" customFormat="1" x14ac:dyDescent="0.3">
      <c r="A542" s="106" t="s">
        <v>212</v>
      </c>
      <c r="B542" s="106" t="s">
        <v>105</v>
      </c>
      <c r="C542" s="186">
        <v>45666</v>
      </c>
      <c r="D542" s="185">
        <v>8.0528999999999989E-2</v>
      </c>
      <c r="E542" s="188" t="s">
        <v>160</v>
      </c>
      <c r="F542" s="188" t="s">
        <v>106</v>
      </c>
      <c r="G542" s="200">
        <v>205.99412399999997</v>
      </c>
      <c r="H542" s="206"/>
      <c r="I542" s="189"/>
    </row>
    <row r="543" spans="1:9" s="6" customFormat="1" x14ac:dyDescent="0.3">
      <c r="A543" s="106"/>
      <c r="B543" s="106" t="s">
        <v>103</v>
      </c>
      <c r="C543" s="186">
        <v>45684</v>
      </c>
      <c r="D543" s="185">
        <v>7.7870999999999996E-2</v>
      </c>
      <c r="E543" s="188" t="s">
        <v>169</v>
      </c>
      <c r="F543" s="188" t="s">
        <v>238</v>
      </c>
      <c r="G543" s="200">
        <v>94.455710300000021</v>
      </c>
      <c r="H543" s="201">
        <v>96.632723599999991</v>
      </c>
      <c r="I543" s="189"/>
    </row>
    <row r="544" spans="1:9" s="6" customFormat="1" x14ac:dyDescent="0.3">
      <c r="A544" s="106"/>
      <c r="B544" s="106" t="s">
        <v>103</v>
      </c>
      <c r="C544" s="186">
        <v>45716</v>
      </c>
      <c r="D544" s="185">
        <v>5.7324E-2</v>
      </c>
      <c r="E544" s="188" t="s">
        <v>347</v>
      </c>
      <c r="F544" s="188" t="s">
        <v>361</v>
      </c>
      <c r="G544" s="200">
        <v>2409.8650709000003</v>
      </c>
      <c r="H544" s="201">
        <v>1908.0586208000002</v>
      </c>
      <c r="I544" s="189"/>
    </row>
    <row r="545" spans="1:9" s="6" customFormat="1" x14ac:dyDescent="0.3">
      <c r="A545" s="106"/>
      <c r="B545" s="106" t="s">
        <v>103</v>
      </c>
      <c r="C545" s="186">
        <v>45723</v>
      </c>
      <c r="D545" s="185">
        <v>9.8694000000000004E-2</v>
      </c>
      <c r="E545" s="188"/>
      <c r="F545" s="188"/>
      <c r="G545" s="200"/>
      <c r="H545" s="201"/>
      <c r="I545" s="189"/>
    </row>
    <row r="546" spans="1:9" s="6" customFormat="1" x14ac:dyDescent="0.3">
      <c r="A546" s="106"/>
      <c r="B546" s="106" t="s">
        <v>103</v>
      </c>
      <c r="C546" s="186">
        <v>45727</v>
      </c>
      <c r="D546" s="185">
        <v>0.107433</v>
      </c>
      <c r="E546" s="188"/>
      <c r="F546" s="188"/>
      <c r="G546" s="202"/>
      <c r="H546" s="201"/>
      <c r="I546" s="189"/>
    </row>
    <row r="547" spans="1:9" s="6" customFormat="1" x14ac:dyDescent="0.3">
      <c r="A547" s="106"/>
      <c r="B547" s="106" t="s">
        <v>103</v>
      </c>
      <c r="C547" s="186">
        <v>45744</v>
      </c>
      <c r="D547" s="185">
        <v>7.194600000000001E-2</v>
      </c>
      <c r="E547" s="188"/>
      <c r="F547" s="188"/>
      <c r="G547" s="100"/>
      <c r="H547" s="201"/>
      <c r="I547" s="189"/>
    </row>
    <row r="548" spans="1:9" s="6" customFormat="1" x14ac:dyDescent="0.3">
      <c r="A548" s="106"/>
      <c r="B548" s="106" t="s">
        <v>105</v>
      </c>
      <c r="C548" s="186">
        <v>45791</v>
      </c>
      <c r="D548" s="185">
        <v>6.9868E-2</v>
      </c>
      <c r="E548" s="188"/>
      <c r="F548" s="188"/>
      <c r="G548" s="202"/>
      <c r="H548" s="201"/>
      <c r="I548" s="189"/>
    </row>
    <row r="549" spans="1:9" s="6" customFormat="1" x14ac:dyDescent="0.3">
      <c r="A549" s="106"/>
      <c r="B549" s="106" t="s">
        <v>103</v>
      </c>
      <c r="C549" s="186">
        <v>45750</v>
      </c>
      <c r="D549" s="185">
        <v>0.11613899999999999</v>
      </c>
      <c r="E549" s="188"/>
      <c r="F549" s="188"/>
      <c r="G549" s="202"/>
      <c r="H549" s="201"/>
      <c r="I549" s="189"/>
    </row>
    <row r="550" spans="1:9" s="6" customFormat="1" x14ac:dyDescent="0.3">
      <c r="A550" s="106"/>
      <c r="B550" s="106" t="s">
        <v>103</v>
      </c>
      <c r="C550" s="186">
        <v>45758</v>
      </c>
      <c r="D550" s="185">
        <v>9.1452000000000006E-2</v>
      </c>
      <c r="E550" s="188"/>
      <c r="F550" s="188"/>
      <c r="G550" s="202"/>
      <c r="H550" s="201"/>
      <c r="I550" s="189"/>
    </row>
    <row r="551" spans="1:9" s="6" customFormat="1" x14ac:dyDescent="0.3">
      <c r="A551" s="106"/>
      <c r="B551" s="106" t="s">
        <v>103</v>
      </c>
      <c r="C551" s="186">
        <v>45769</v>
      </c>
      <c r="D551" s="185">
        <v>5.5365999999999999E-2</v>
      </c>
      <c r="E551" s="188"/>
      <c r="F551" s="188"/>
      <c r="G551" s="202"/>
      <c r="H551" s="201"/>
      <c r="I551" s="189"/>
    </row>
    <row r="552" spans="1:9" s="6" customFormat="1" x14ac:dyDescent="0.3">
      <c r="A552" s="106"/>
      <c r="B552" s="106" t="s">
        <v>103</v>
      </c>
      <c r="C552" s="186">
        <v>45775</v>
      </c>
      <c r="D552" s="185">
        <v>0.13359799999999999</v>
      </c>
      <c r="E552" s="188"/>
      <c r="F552" s="188"/>
      <c r="G552" s="202"/>
      <c r="H552" s="201"/>
      <c r="I552" s="189"/>
    </row>
    <row r="553" spans="1:9" s="6" customFormat="1" x14ac:dyDescent="0.3">
      <c r="A553" s="106"/>
      <c r="B553" s="106" t="s">
        <v>103</v>
      </c>
      <c r="C553" s="186">
        <v>45776</v>
      </c>
      <c r="D553" s="185">
        <v>0.16172799999999998</v>
      </c>
      <c r="E553" s="188"/>
      <c r="F553" s="188"/>
      <c r="G553" s="202"/>
      <c r="H553" s="201"/>
      <c r="I553" s="189"/>
    </row>
    <row r="554" spans="1:9" s="6" customFormat="1" x14ac:dyDescent="0.3">
      <c r="A554" s="106"/>
      <c r="B554" s="106" t="s">
        <v>103</v>
      </c>
      <c r="C554" s="186">
        <v>45800</v>
      </c>
      <c r="D554" s="185">
        <v>8.9762000000000008E-2</v>
      </c>
      <c r="E554" s="188"/>
      <c r="F554" s="188"/>
      <c r="G554" s="202"/>
      <c r="H554" s="201"/>
      <c r="I554" s="189"/>
    </row>
    <row r="555" spans="1:9" s="6" customFormat="1" x14ac:dyDescent="0.3">
      <c r="A555" s="106"/>
      <c r="B555" s="106" t="s">
        <v>103</v>
      </c>
      <c r="C555" s="186">
        <v>45806</v>
      </c>
      <c r="D555" s="185">
        <v>7.5225E-2</v>
      </c>
      <c r="E555" s="188"/>
      <c r="F555" s="188"/>
      <c r="G555" s="202"/>
      <c r="H555" s="201"/>
      <c r="I555" s="189"/>
    </row>
    <row r="556" spans="1:9" s="6" customFormat="1" x14ac:dyDescent="0.3">
      <c r="A556" s="106"/>
      <c r="B556" s="106" t="s">
        <v>103</v>
      </c>
      <c r="C556" s="186">
        <v>45811</v>
      </c>
      <c r="D556" s="185">
        <v>5.253E-2</v>
      </c>
      <c r="E556" s="188"/>
      <c r="F556" s="188"/>
      <c r="G556" s="202"/>
      <c r="H556" s="201"/>
      <c r="I556" s="189"/>
    </row>
    <row r="557" spans="1:9" s="6" customFormat="1" x14ac:dyDescent="0.3">
      <c r="A557" s="106"/>
      <c r="B557" s="106" t="s">
        <v>103</v>
      </c>
      <c r="C557" s="186">
        <v>45825</v>
      </c>
      <c r="D557" s="185">
        <v>5.5277E-2</v>
      </c>
      <c r="E557" s="188"/>
      <c r="F557" s="188"/>
      <c r="G557" s="202"/>
      <c r="H557" s="201"/>
      <c r="I557" s="189"/>
    </row>
    <row r="558" spans="1:9" s="6" customFormat="1" x14ac:dyDescent="0.3">
      <c r="A558" s="106"/>
      <c r="B558" s="106" t="s">
        <v>103</v>
      </c>
      <c r="C558" s="186">
        <v>45831</v>
      </c>
      <c r="D558" s="185">
        <v>5.2191999999999995E-2</v>
      </c>
      <c r="E558" s="188"/>
      <c r="F558" s="188"/>
      <c r="G558" s="202"/>
      <c r="H558" s="201"/>
      <c r="I558" s="189"/>
    </row>
    <row r="559" spans="1:9" s="6" customFormat="1" x14ac:dyDescent="0.3">
      <c r="A559" s="106"/>
      <c r="B559" s="106" t="s">
        <v>103</v>
      </c>
      <c r="C559" s="186">
        <v>45835</v>
      </c>
      <c r="D559" s="185">
        <v>0.11942700000000001</v>
      </c>
      <c r="E559" s="188"/>
      <c r="F559" s="188"/>
      <c r="G559" s="202"/>
      <c r="H559" s="201"/>
      <c r="I559" s="189"/>
    </row>
    <row r="560" spans="1:9" s="6" customFormat="1" x14ac:dyDescent="0.3">
      <c r="A560" s="106"/>
      <c r="B560" s="106" t="s">
        <v>103</v>
      </c>
      <c r="C560" s="186">
        <v>45839</v>
      </c>
      <c r="D560" s="185">
        <v>0.1234</v>
      </c>
      <c r="E560" s="188"/>
      <c r="F560" s="188"/>
      <c r="G560" s="202"/>
      <c r="H560" s="201"/>
      <c r="I560" s="189"/>
    </row>
    <row r="561" spans="1:9" s="6" customFormat="1" x14ac:dyDescent="0.3">
      <c r="A561" s="106"/>
      <c r="B561" s="106" t="s">
        <v>105</v>
      </c>
      <c r="C561" s="186">
        <v>45848</v>
      </c>
      <c r="D561" s="185">
        <v>5.5300000000000002E-2</v>
      </c>
      <c r="E561" s="188"/>
      <c r="F561" s="188"/>
      <c r="G561" s="202"/>
      <c r="H561" s="201"/>
      <c r="I561" s="189"/>
    </row>
    <row r="562" spans="1:9" s="6" customFormat="1" x14ac:dyDescent="0.3">
      <c r="A562" s="106"/>
      <c r="B562" s="106" t="s">
        <v>103</v>
      </c>
      <c r="C562" s="186">
        <v>45856</v>
      </c>
      <c r="D562" s="185">
        <v>0.186</v>
      </c>
      <c r="E562" s="188"/>
      <c r="F562" s="188"/>
      <c r="G562" s="202"/>
      <c r="H562" s="201"/>
      <c r="I562" s="189"/>
    </row>
    <row r="563" spans="1:9" s="6" customFormat="1" x14ac:dyDescent="0.3">
      <c r="A563" s="106"/>
      <c r="B563" s="106" t="s">
        <v>103</v>
      </c>
      <c r="C563" s="186">
        <v>45866</v>
      </c>
      <c r="D563" s="185">
        <v>0.1061</v>
      </c>
      <c r="E563" s="188"/>
      <c r="F563" s="188"/>
      <c r="G563" s="202"/>
      <c r="H563" s="201"/>
      <c r="I563" s="189"/>
    </row>
    <row r="564" spans="1:9" s="6" customFormat="1" x14ac:dyDescent="0.3">
      <c r="A564" s="106"/>
      <c r="B564" s="106" t="s">
        <v>103</v>
      </c>
      <c r="C564" s="186">
        <v>45869</v>
      </c>
      <c r="D564" s="185">
        <v>0.2167</v>
      </c>
      <c r="E564" s="188"/>
      <c r="F564" s="188"/>
      <c r="G564" s="202"/>
      <c r="H564" s="201"/>
      <c r="I564" s="189"/>
    </row>
    <row r="565" spans="1:9" s="6" customFormat="1" x14ac:dyDescent="0.3">
      <c r="A565" s="106"/>
      <c r="B565" s="106" t="s">
        <v>103</v>
      </c>
      <c r="C565" s="186">
        <v>45875</v>
      </c>
      <c r="D565" s="185">
        <v>0.1477</v>
      </c>
      <c r="E565" s="188"/>
      <c r="F565" s="188"/>
      <c r="G565" s="202"/>
      <c r="H565" s="201"/>
      <c r="I565" s="189"/>
    </row>
    <row r="566" spans="1:9" s="6" customFormat="1" x14ac:dyDescent="0.3">
      <c r="A566" s="106"/>
      <c r="B566" s="106" t="s">
        <v>104</v>
      </c>
      <c r="C566" s="186">
        <v>45878</v>
      </c>
      <c r="D566" s="185">
        <v>0.11899999999999999</v>
      </c>
      <c r="E566" s="188"/>
      <c r="F566" s="188"/>
      <c r="G566" s="202"/>
      <c r="H566" s="201"/>
      <c r="I566" s="189"/>
    </row>
    <row r="567" spans="1:9" s="6" customFormat="1" x14ac:dyDescent="0.3">
      <c r="A567" s="106"/>
      <c r="B567" s="106" t="s">
        <v>103</v>
      </c>
      <c r="C567" s="186">
        <v>45880</v>
      </c>
      <c r="D567" s="185">
        <v>5.7000000000000002E-2</v>
      </c>
      <c r="E567" s="188"/>
      <c r="F567" s="188"/>
      <c r="G567" s="202"/>
      <c r="H567" s="201"/>
      <c r="I567" s="189"/>
    </row>
    <row r="568" spans="1:9" s="6" customFormat="1" x14ac:dyDescent="0.3">
      <c r="A568" s="106"/>
      <c r="B568" s="106" t="s">
        <v>103</v>
      </c>
      <c r="C568" s="186">
        <v>45881</v>
      </c>
      <c r="D568" s="185">
        <v>0.1633</v>
      </c>
      <c r="E568" s="188"/>
      <c r="F568" s="188"/>
      <c r="G568" s="202"/>
      <c r="H568" s="201"/>
      <c r="I568" s="189"/>
    </row>
    <row r="569" spans="1:9" s="6" customFormat="1" x14ac:dyDescent="0.3">
      <c r="A569" s="106"/>
      <c r="B569" s="106" t="s">
        <v>103</v>
      </c>
      <c r="C569" s="186">
        <v>45887</v>
      </c>
      <c r="D569" s="185">
        <v>0.1273</v>
      </c>
      <c r="E569" s="188"/>
      <c r="F569" s="188"/>
      <c r="G569" s="202"/>
      <c r="H569" s="201"/>
      <c r="I569" s="189"/>
    </row>
    <row r="570" spans="1:9" s="6" customFormat="1" x14ac:dyDescent="0.3">
      <c r="A570" s="106"/>
      <c r="B570" s="106" t="s">
        <v>103</v>
      </c>
      <c r="C570" s="186">
        <v>45897</v>
      </c>
      <c r="D570" s="185">
        <v>0.15709999999999999</v>
      </c>
      <c r="E570" s="188"/>
      <c r="F570" s="188"/>
      <c r="G570" s="202"/>
      <c r="H570" s="201"/>
      <c r="I570" s="189"/>
    </row>
    <row r="571" spans="1:9" s="6" customFormat="1" x14ac:dyDescent="0.3">
      <c r="A571" s="106"/>
      <c r="B571" s="106" t="s">
        <v>103</v>
      </c>
      <c r="C571" s="186">
        <v>45901</v>
      </c>
      <c r="D571" s="185">
        <v>0.1396</v>
      </c>
      <c r="E571" s="188"/>
      <c r="F571" s="188"/>
      <c r="G571" s="202"/>
      <c r="H571" s="201"/>
      <c r="I571" s="189"/>
    </row>
    <row r="572" spans="1:9" s="6" customFormat="1" x14ac:dyDescent="0.3">
      <c r="A572" s="106"/>
      <c r="B572" s="106" t="s">
        <v>104</v>
      </c>
      <c r="C572" s="186">
        <v>45902</v>
      </c>
      <c r="D572" s="185">
        <v>8.0699999999999994E-2</v>
      </c>
      <c r="E572" s="188"/>
      <c r="F572" s="188"/>
      <c r="G572" s="202"/>
      <c r="H572" s="201"/>
      <c r="I572" s="189"/>
    </row>
    <row r="573" spans="1:9" s="6" customFormat="1" x14ac:dyDescent="0.3">
      <c r="A573" s="106"/>
      <c r="B573" s="106" t="s">
        <v>103</v>
      </c>
      <c r="C573" s="186">
        <v>45903</v>
      </c>
      <c r="D573" s="185">
        <v>0.13189999999999999</v>
      </c>
      <c r="E573" s="188"/>
      <c r="F573" s="188"/>
      <c r="G573" s="202"/>
      <c r="H573" s="201"/>
      <c r="I573" s="189"/>
    </row>
    <row r="574" spans="1:9" s="6" customFormat="1" x14ac:dyDescent="0.3">
      <c r="A574" s="106"/>
      <c r="B574" s="106" t="s">
        <v>103</v>
      </c>
      <c r="C574" s="186">
        <v>45904</v>
      </c>
      <c r="D574" s="185">
        <v>0.1358</v>
      </c>
      <c r="E574" s="188"/>
      <c r="F574" s="188"/>
      <c r="G574" s="202"/>
      <c r="H574" s="201"/>
      <c r="I574" s="189"/>
    </row>
    <row r="575" spans="1:9" s="6" customFormat="1" x14ac:dyDescent="0.3">
      <c r="A575" s="106"/>
      <c r="B575" s="106" t="s">
        <v>103</v>
      </c>
      <c r="C575" s="186">
        <v>45910</v>
      </c>
      <c r="D575" s="185">
        <v>5.5399999999999998E-2</v>
      </c>
      <c r="E575" s="188"/>
      <c r="F575" s="188"/>
      <c r="G575" s="202"/>
      <c r="H575" s="201"/>
      <c r="I575" s="189"/>
    </row>
    <row r="576" spans="1:9" s="6" customFormat="1" x14ac:dyDescent="0.3">
      <c r="A576" s="106"/>
      <c r="B576" s="106" t="s">
        <v>103</v>
      </c>
      <c r="C576" s="186">
        <v>45911</v>
      </c>
      <c r="D576" s="185">
        <v>9.8100000000000007E-2</v>
      </c>
      <c r="E576" s="188"/>
      <c r="F576" s="188"/>
      <c r="G576" s="202"/>
      <c r="H576" s="201"/>
      <c r="I576" s="189"/>
    </row>
    <row r="577" spans="1:9" s="6" customFormat="1" x14ac:dyDescent="0.3">
      <c r="A577" s="106"/>
      <c r="B577" s="106" t="s">
        <v>103</v>
      </c>
      <c r="C577" s="186">
        <v>45931</v>
      </c>
      <c r="D577" s="185">
        <v>0.1139</v>
      </c>
      <c r="E577" s="188"/>
      <c r="F577" s="188"/>
      <c r="G577" s="202"/>
      <c r="H577" s="201"/>
      <c r="I577" s="189"/>
    </row>
    <row r="578" spans="1:9" s="6" customFormat="1" x14ac:dyDescent="0.3">
      <c r="A578" s="106"/>
      <c r="B578" s="106" t="s">
        <v>103</v>
      </c>
      <c r="C578" s="186">
        <v>45938</v>
      </c>
      <c r="D578" s="185">
        <v>6.13E-2</v>
      </c>
      <c r="E578" s="188"/>
      <c r="F578" s="188"/>
      <c r="G578" s="202"/>
      <c r="H578" s="201"/>
      <c r="I578" s="189"/>
    </row>
    <row r="579" spans="1:9" s="6" customFormat="1" x14ac:dyDescent="0.3">
      <c r="A579" s="106"/>
      <c r="B579" s="106" t="s">
        <v>103</v>
      </c>
      <c r="C579" s="186">
        <v>45960</v>
      </c>
      <c r="D579" s="185">
        <v>0.1202</v>
      </c>
      <c r="E579" s="188"/>
      <c r="F579" s="188"/>
      <c r="G579" s="206"/>
      <c r="H579" s="201"/>
      <c r="I579" s="189"/>
    </row>
    <row r="580" spans="1:9" s="6" customFormat="1" x14ac:dyDescent="0.3">
      <c r="A580" s="106"/>
      <c r="B580" s="106" t="s">
        <v>103</v>
      </c>
      <c r="C580" s="186">
        <v>45965</v>
      </c>
      <c r="D580" s="185">
        <v>0.13200000000000001</v>
      </c>
      <c r="E580" s="188"/>
      <c r="F580" s="188"/>
      <c r="G580" s="206"/>
      <c r="H580" s="201"/>
      <c r="I580" s="189"/>
    </row>
    <row r="581" spans="1:9" s="6" customFormat="1" x14ac:dyDescent="0.3">
      <c r="A581" s="106"/>
      <c r="B581" s="106" t="s">
        <v>103</v>
      </c>
      <c r="C581" s="186">
        <v>45985</v>
      </c>
      <c r="D581" s="185">
        <v>0.15539999999999998</v>
      </c>
      <c r="E581" s="188"/>
      <c r="F581" s="188"/>
      <c r="G581" s="206"/>
      <c r="H581" s="201"/>
      <c r="I581" s="189"/>
    </row>
    <row r="582" spans="1:9" s="6" customFormat="1" x14ac:dyDescent="0.3">
      <c r="A582" s="106"/>
      <c r="B582" s="106" t="s">
        <v>103</v>
      </c>
      <c r="C582" s="186">
        <v>45989</v>
      </c>
      <c r="D582" s="185">
        <v>5.0199999999999995E-2</v>
      </c>
      <c r="E582" s="188"/>
      <c r="F582" s="188"/>
      <c r="G582" s="206"/>
      <c r="H582" s="201"/>
      <c r="I582" s="189"/>
    </row>
    <row r="583" spans="1:9" s="6" customFormat="1" x14ac:dyDescent="0.3">
      <c r="A583" s="106"/>
      <c r="B583" s="106" t="s">
        <v>340</v>
      </c>
      <c r="C583" s="186">
        <v>45993</v>
      </c>
      <c r="D583" s="185">
        <v>5.0599999999999999E-2</v>
      </c>
      <c r="E583" s="188"/>
      <c r="F583" s="188"/>
      <c r="G583" s="206"/>
      <c r="H583" s="201"/>
      <c r="I583" s="189"/>
    </row>
    <row r="584" spans="1:9" s="6" customFormat="1" x14ac:dyDescent="0.3">
      <c r="A584" s="106"/>
      <c r="B584" s="106" t="s">
        <v>103</v>
      </c>
      <c r="C584" s="186">
        <v>45995</v>
      </c>
      <c r="D584" s="185">
        <v>8.2299999999999998E-2</v>
      </c>
      <c r="E584" s="188"/>
      <c r="F584" s="188"/>
      <c r="G584" s="206"/>
      <c r="H584" s="201"/>
      <c r="I584" s="189"/>
    </row>
    <row r="585" spans="1:9" s="6" customFormat="1" x14ac:dyDescent="0.3">
      <c r="A585" s="106"/>
      <c r="B585" s="106" t="s">
        <v>103</v>
      </c>
      <c r="C585" s="186">
        <v>45999</v>
      </c>
      <c r="D585" s="185">
        <v>6.8099999999999994E-2</v>
      </c>
      <c r="E585" s="188"/>
      <c r="F585" s="188"/>
      <c r="G585" s="206"/>
      <c r="H585" s="201"/>
      <c r="I585" s="189"/>
    </row>
    <row r="586" spans="1:9" s="6" customFormat="1" x14ac:dyDescent="0.3">
      <c r="A586" s="106"/>
      <c r="B586" s="106" t="s">
        <v>103</v>
      </c>
      <c r="C586" s="186">
        <v>46035</v>
      </c>
      <c r="D586" s="203">
        <v>9.4E-2</v>
      </c>
      <c r="E586" s="188"/>
      <c r="F586" s="188"/>
      <c r="G586" s="206"/>
      <c r="H586" s="201"/>
      <c r="I586" s="189"/>
    </row>
    <row r="587" spans="1:9" s="6" customFormat="1" x14ac:dyDescent="0.3">
      <c r="A587" s="106"/>
      <c r="B587" s="106" t="s">
        <v>103</v>
      </c>
      <c r="C587" s="186">
        <v>46066</v>
      </c>
      <c r="D587" s="203">
        <v>6.6799999999999998E-2</v>
      </c>
      <c r="E587" s="188"/>
      <c r="F587" s="188"/>
      <c r="G587" s="206"/>
      <c r="H587" s="201"/>
      <c r="I587" s="189"/>
    </row>
    <row r="588" spans="1:9" s="6" customFormat="1" x14ac:dyDescent="0.3">
      <c r="A588" s="106"/>
      <c r="B588" s="106" t="s">
        <v>103</v>
      </c>
      <c r="C588" s="186">
        <v>46094</v>
      </c>
      <c r="D588" s="203">
        <v>0.10099999999999999</v>
      </c>
      <c r="E588" s="188"/>
      <c r="F588" s="188"/>
      <c r="G588" s="206"/>
      <c r="H588" s="201"/>
      <c r="I588" s="189"/>
    </row>
    <row r="589" spans="1:9" s="6" customFormat="1" x14ac:dyDescent="0.3">
      <c r="A589" s="106"/>
      <c r="B589" s="106" t="s">
        <v>103</v>
      </c>
      <c r="C589" s="186">
        <v>46108</v>
      </c>
      <c r="D589" s="203">
        <v>8.2299999999999998E-2</v>
      </c>
      <c r="E589" s="188"/>
      <c r="F589" s="188"/>
      <c r="G589" s="206"/>
      <c r="H589" s="201"/>
      <c r="I589" s="189"/>
    </row>
    <row r="590" spans="1:9" s="6" customFormat="1" x14ac:dyDescent="0.3">
      <c r="A590" s="106"/>
      <c r="B590" s="108"/>
      <c r="C590" s="108"/>
      <c r="D590" s="108"/>
      <c r="E590" s="204"/>
      <c r="F590" s="204"/>
      <c r="G590" s="100"/>
      <c r="H590" s="201"/>
      <c r="I590" s="189"/>
    </row>
    <row r="591" spans="1:9" s="6" customFormat="1" x14ac:dyDescent="0.3">
      <c r="A591" s="226" t="s">
        <v>108</v>
      </c>
      <c r="B591" s="226"/>
      <c r="C591" s="226"/>
      <c r="D591" s="226"/>
      <c r="E591" s="226"/>
      <c r="F591" s="226"/>
      <c r="G591" s="226"/>
      <c r="H591" s="226"/>
      <c r="I591" s="189"/>
    </row>
    <row r="592" spans="1:9" s="6" customFormat="1" x14ac:dyDescent="0.3">
      <c r="A592" s="226"/>
      <c r="B592" s="226"/>
      <c r="C592" s="226"/>
      <c r="D592" s="226"/>
      <c r="E592" s="226"/>
      <c r="F592" s="226"/>
      <c r="G592" s="226"/>
      <c r="H592" s="226"/>
      <c r="I592" s="189"/>
    </row>
    <row r="593" spans="1:9" s="6" customFormat="1" ht="15" customHeight="1" x14ac:dyDescent="0.3">
      <c r="A593" s="226" t="s">
        <v>208</v>
      </c>
      <c r="B593" s="226"/>
      <c r="C593" s="226"/>
      <c r="D593" s="226"/>
      <c r="E593" s="226"/>
      <c r="F593" s="226"/>
      <c r="G593" s="226"/>
      <c r="H593" s="226"/>
      <c r="I593" s="189"/>
    </row>
  </sheetData>
  <mergeCells count="6">
    <mergeCell ref="A591:H592"/>
    <mergeCell ref="A593:H593"/>
    <mergeCell ref="A4:G4"/>
    <mergeCell ref="A6:G6"/>
    <mergeCell ref="A8:G8"/>
    <mergeCell ref="A9:G9"/>
  </mergeCells>
  <printOptions horizontalCentered="1" verticalCentered="1" gridLines="1"/>
  <pageMargins left="0.511811023622047" right="0.511811023622047" top="0.75" bottom="0.7" header="0.5" footer="0.46"/>
  <pageSetup paperSize="5" scale="58" fitToHeight="3" orientation="portrait" r:id="rId1"/>
  <headerFooter alignWithMargins="0">
    <oddHeader>&amp;L&amp;"Aptos"&amp;10&amp;KFF0000 "Sensitivity: Confidential"&amp;1#_x000D_&amp;RANNEXURE 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P132"/>
  <sheetViews>
    <sheetView zoomScaleNormal="100" workbookViewId="0"/>
  </sheetViews>
  <sheetFormatPr defaultColWidth="9.140625" defaultRowHeight="15" x14ac:dyDescent="0.2"/>
  <cols>
    <col min="1" max="1" width="17.140625" style="5" bestFit="1" customWidth="1"/>
    <col min="2" max="2" width="75.140625" style="5" customWidth="1"/>
    <col min="3" max="3" width="20.28515625" style="5" bestFit="1" customWidth="1"/>
    <col min="4" max="4" width="25.140625" style="5" bestFit="1" customWidth="1"/>
    <col min="5" max="5" width="25" style="5" customWidth="1"/>
    <col min="6" max="6" width="14" style="5" bestFit="1" customWidth="1"/>
    <col min="7" max="7" width="17.42578125" style="5" bestFit="1" customWidth="1"/>
    <col min="8" max="8" width="14.140625" style="5" customWidth="1"/>
    <col min="9" max="9" width="16.85546875" style="5" customWidth="1"/>
    <col min="10" max="10" width="15" style="5" bestFit="1" customWidth="1"/>
    <col min="11" max="16384" width="9.140625" style="5"/>
  </cols>
  <sheetData>
    <row r="2" spans="1:15" x14ac:dyDescent="0.2">
      <c r="A2" s="53" t="s">
        <v>98</v>
      </c>
    </row>
    <row r="3" spans="1:15" ht="16.5" x14ac:dyDescent="0.2">
      <c r="A3" s="253" t="s">
        <v>34</v>
      </c>
      <c r="B3" s="253"/>
      <c r="C3" s="253"/>
      <c r="D3" s="253"/>
      <c r="E3" s="253"/>
      <c r="F3" s="253"/>
      <c r="G3" s="253"/>
    </row>
    <row r="4" spans="1:15" ht="16.5" x14ac:dyDescent="0.2">
      <c r="A4" s="253" t="s">
        <v>16</v>
      </c>
      <c r="B4" s="253"/>
      <c r="C4" s="253"/>
      <c r="D4" s="253"/>
      <c r="E4" s="253"/>
      <c r="F4" s="253"/>
      <c r="G4" s="253"/>
    </row>
    <row r="5" spans="1:15" x14ac:dyDescent="0.2">
      <c r="A5" s="12"/>
      <c r="B5" s="12"/>
      <c r="C5" s="12"/>
      <c r="D5" s="12"/>
      <c r="E5" s="12"/>
      <c r="F5" s="12"/>
      <c r="G5" s="12"/>
    </row>
    <row r="6" spans="1:15" s="52" customFormat="1" ht="16.5" customHeight="1" x14ac:dyDescent="0.2">
      <c r="A6" s="246" t="s">
        <v>191</v>
      </c>
      <c r="B6" s="247"/>
      <c r="C6" s="247"/>
      <c r="D6" s="247"/>
      <c r="E6" s="247"/>
      <c r="F6" s="247"/>
      <c r="G6" s="247"/>
      <c r="H6" s="247"/>
    </row>
    <row r="7" spans="1:15" s="3" customFormat="1" ht="13.5" customHeight="1" x14ac:dyDescent="0.3">
      <c r="A7" s="235" t="s">
        <v>84</v>
      </c>
      <c r="B7" s="235" t="s">
        <v>85</v>
      </c>
      <c r="C7" s="238" t="s">
        <v>327</v>
      </c>
      <c r="D7" s="239"/>
      <c r="E7" s="240"/>
      <c r="F7" s="241" t="s">
        <v>337</v>
      </c>
      <c r="G7" s="242"/>
      <c r="H7" s="243"/>
      <c r="I7" s="37"/>
      <c r="J7" s="37"/>
      <c r="K7" s="37"/>
      <c r="L7" s="37"/>
      <c r="M7" s="37"/>
      <c r="N7" s="37"/>
    </row>
    <row r="8" spans="1:15" s="3" customFormat="1" ht="46.5" customHeight="1" x14ac:dyDescent="0.3">
      <c r="A8" s="236"/>
      <c r="B8" s="236"/>
      <c r="C8" s="228" t="s">
        <v>328</v>
      </c>
      <c r="D8" s="228" t="s">
        <v>329</v>
      </c>
      <c r="E8" s="228" t="s">
        <v>330</v>
      </c>
      <c r="F8" s="244" t="s">
        <v>331</v>
      </c>
      <c r="G8" s="245"/>
      <c r="H8" s="228" t="s">
        <v>332</v>
      </c>
      <c r="I8" s="37"/>
      <c r="J8" s="37"/>
      <c r="K8" s="37"/>
      <c r="L8" s="37"/>
      <c r="M8" s="37"/>
      <c r="N8" s="37"/>
    </row>
    <row r="9" spans="1:15" s="3" customFormat="1" ht="21" customHeight="1" x14ac:dyDescent="0.3">
      <c r="A9" s="237"/>
      <c r="B9" s="237"/>
      <c r="C9" s="229"/>
      <c r="D9" s="229"/>
      <c r="E9" s="229"/>
      <c r="F9" s="72" t="s">
        <v>333</v>
      </c>
      <c r="G9" s="72" t="s">
        <v>334</v>
      </c>
      <c r="H9" s="229"/>
      <c r="I9" s="37"/>
      <c r="J9" s="37"/>
      <c r="K9" s="37"/>
      <c r="L9" s="37"/>
      <c r="M9" s="37"/>
      <c r="N9" s="37"/>
    </row>
    <row r="10" spans="1:15" s="3" customFormat="1" x14ac:dyDescent="0.3">
      <c r="A10" s="73" t="s">
        <v>177</v>
      </c>
      <c r="B10" s="74" t="s">
        <v>176</v>
      </c>
      <c r="C10" s="75">
        <v>977.7</v>
      </c>
      <c r="D10" s="76">
        <v>22.3</v>
      </c>
      <c r="E10" s="77">
        <f>C10+D10</f>
        <v>1000</v>
      </c>
      <c r="F10" s="78">
        <v>42.319693431000005</v>
      </c>
      <c r="G10" s="78">
        <v>26.66</v>
      </c>
      <c r="H10" s="78">
        <f>F10+G10</f>
        <v>68.979693431000001</v>
      </c>
      <c r="I10" s="37"/>
      <c r="J10" s="37"/>
      <c r="K10" s="37"/>
      <c r="L10" s="37"/>
      <c r="M10" s="37"/>
      <c r="N10" s="37"/>
    </row>
    <row r="11" spans="1:15" s="3" customFormat="1" ht="15.75" x14ac:dyDescent="0.3">
      <c r="A11" s="14"/>
      <c r="I11" s="13"/>
      <c r="J11" s="13"/>
      <c r="K11" s="13"/>
      <c r="L11" s="13"/>
      <c r="M11" s="13"/>
      <c r="N11" s="13"/>
      <c r="O11" s="13"/>
    </row>
    <row r="12" spans="1:15" s="3" customFormat="1" ht="15.75" x14ac:dyDescent="0.3">
      <c r="A12" s="15" t="s">
        <v>84</v>
      </c>
      <c r="B12" s="15" t="s">
        <v>85</v>
      </c>
      <c r="C12" s="256" t="s">
        <v>88</v>
      </c>
      <c r="D12" s="256"/>
      <c r="E12" s="256"/>
      <c r="F12" s="254" t="s">
        <v>89</v>
      </c>
      <c r="G12" s="254"/>
      <c r="H12" s="16"/>
      <c r="I12" s="13"/>
      <c r="J12" s="13"/>
      <c r="K12" s="13"/>
      <c r="L12" s="13"/>
      <c r="M12" s="13"/>
      <c r="N12" s="13"/>
      <c r="O12" s="13"/>
    </row>
    <row r="13" spans="1:15" s="3" customFormat="1" ht="15.75" x14ac:dyDescent="0.3">
      <c r="A13" s="17" t="s">
        <v>91</v>
      </c>
      <c r="B13" s="18" t="s">
        <v>92</v>
      </c>
      <c r="C13" s="257">
        <v>0</v>
      </c>
      <c r="D13" s="257"/>
      <c r="E13" s="257"/>
      <c r="F13" s="257">
        <v>0</v>
      </c>
      <c r="G13" s="257"/>
      <c r="H13" s="19"/>
      <c r="I13" s="13"/>
      <c r="J13" s="13"/>
      <c r="K13" s="13"/>
      <c r="L13" s="13"/>
      <c r="M13" s="13"/>
      <c r="N13" s="13"/>
      <c r="O13" s="13"/>
    </row>
    <row r="14" spans="1:15" s="3" customFormat="1" ht="15.75" x14ac:dyDescent="0.3">
      <c r="A14" s="17"/>
      <c r="B14" s="17"/>
      <c r="C14" s="249"/>
      <c r="D14" s="249"/>
      <c r="E14" s="249"/>
      <c r="F14" s="249"/>
      <c r="G14" s="249"/>
      <c r="H14" s="19"/>
      <c r="I14" s="13"/>
      <c r="J14" s="13"/>
      <c r="K14" s="13"/>
      <c r="L14" s="13"/>
      <c r="M14" s="13"/>
      <c r="N14" s="13"/>
      <c r="O14" s="13"/>
    </row>
    <row r="15" spans="1:15" s="3" customFormat="1" ht="15.75" x14ac:dyDescent="0.3">
      <c r="A15" s="254" t="s">
        <v>90</v>
      </c>
      <c r="B15" s="254"/>
      <c r="C15" s="254"/>
      <c r="D15" s="254"/>
      <c r="E15" s="254"/>
      <c r="F15" s="254"/>
      <c r="G15" s="254"/>
      <c r="H15" s="16"/>
      <c r="I15" s="13"/>
      <c r="J15" s="13"/>
      <c r="K15" s="13"/>
      <c r="L15" s="13"/>
      <c r="M15" s="13"/>
      <c r="N15" s="13"/>
      <c r="O15" s="13"/>
    </row>
    <row r="16" spans="1:15" s="3" customFormat="1" ht="15.75" x14ac:dyDescent="0.3">
      <c r="A16" s="255" t="s">
        <v>84</v>
      </c>
      <c r="B16" s="255" t="s">
        <v>85</v>
      </c>
      <c r="C16" s="255" t="s">
        <v>86</v>
      </c>
      <c r="D16" s="255"/>
      <c r="E16" s="255"/>
      <c r="F16" s="255"/>
      <c r="G16" s="17"/>
      <c r="H16" s="20"/>
      <c r="I16" s="13"/>
      <c r="J16" s="13"/>
      <c r="K16" s="13"/>
      <c r="L16" s="13"/>
      <c r="M16" s="13"/>
      <c r="N16" s="13"/>
      <c r="O16" s="13"/>
    </row>
    <row r="17" spans="1:15" s="3" customFormat="1" ht="51" x14ac:dyDescent="0.3">
      <c r="A17" s="255"/>
      <c r="B17" s="255"/>
      <c r="C17" s="21" t="s">
        <v>150</v>
      </c>
      <c r="D17" s="21" t="s">
        <v>152</v>
      </c>
      <c r="E17" s="21" t="s">
        <v>153</v>
      </c>
      <c r="F17" s="21" t="s">
        <v>151</v>
      </c>
      <c r="G17" s="21" t="s">
        <v>394</v>
      </c>
      <c r="H17" s="22" t="s">
        <v>178</v>
      </c>
      <c r="I17" s="22" t="s">
        <v>179</v>
      </c>
      <c r="J17" s="13"/>
      <c r="K17" s="13"/>
      <c r="L17" s="13"/>
      <c r="M17" s="13"/>
      <c r="N17" s="13"/>
      <c r="O17" s="13"/>
    </row>
    <row r="18" spans="1:15" s="3" customFormat="1" ht="15.75" x14ac:dyDescent="0.3">
      <c r="A18" s="23" t="s">
        <v>91</v>
      </c>
      <c r="B18" s="24" t="s">
        <v>92</v>
      </c>
      <c r="C18" s="25">
        <v>700</v>
      </c>
      <c r="D18" s="25">
        <v>24.098357999999998</v>
      </c>
      <c r="E18" s="26">
        <v>0</v>
      </c>
      <c r="F18" s="27">
        <v>724.09835799999996</v>
      </c>
      <c r="G18" s="28">
        <v>9.4610279375522647E-4</v>
      </c>
      <c r="H18" s="13"/>
      <c r="I18" s="13"/>
      <c r="J18" s="13"/>
      <c r="K18" s="13"/>
      <c r="L18" s="13"/>
      <c r="M18" s="13"/>
      <c r="N18" s="13"/>
      <c r="O18" s="13"/>
    </row>
    <row r="19" spans="1:15" s="3" customFormat="1" ht="15.75" x14ac:dyDescent="0.3">
      <c r="A19" s="17"/>
      <c r="B19" s="17"/>
      <c r="C19" s="29"/>
      <c r="D19" s="29"/>
      <c r="E19" s="30"/>
      <c r="F19" s="29"/>
      <c r="G19" s="31"/>
      <c r="H19" s="32"/>
      <c r="I19" s="13"/>
      <c r="J19" s="13"/>
      <c r="K19" s="13"/>
      <c r="L19" s="13"/>
      <c r="M19" s="13"/>
      <c r="N19" s="13"/>
      <c r="O19" s="13"/>
    </row>
    <row r="20" spans="1:15" s="3" customFormat="1" ht="27.75" customHeight="1" x14ac:dyDescent="0.3">
      <c r="A20" s="258" t="s">
        <v>180</v>
      </c>
      <c r="B20" s="259"/>
      <c r="C20" s="259"/>
      <c r="D20" s="259"/>
      <c r="E20" s="259"/>
      <c r="F20" s="259"/>
      <c r="G20" s="259"/>
      <c r="H20" s="33"/>
      <c r="I20" s="13"/>
      <c r="J20" s="13"/>
      <c r="K20" s="13"/>
      <c r="L20" s="13"/>
      <c r="M20" s="13"/>
      <c r="N20" s="13"/>
      <c r="O20" s="13"/>
    </row>
    <row r="21" spans="1:15" s="7" customFormat="1" x14ac:dyDescent="0.3">
      <c r="F21" s="8"/>
    </row>
    <row r="22" spans="1:15" s="7" customFormat="1" x14ac:dyDescent="0.3">
      <c r="F22" s="8"/>
    </row>
    <row r="23" spans="1:15" x14ac:dyDescent="0.2">
      <c r="A23" s="12"/>
      <c r="B23" s="12"/>
      <c r="C23" s="12"/>
      <c r="D23" s="12"/>
      <c r="E23" s="12"/>
      <c r="F23" s="12"/>
      <c r="G23" s="12"/>
    </row>
    <row r="24" spans="1:15" s="52" customFormat="1" ht="16.5" x14ac:dyDescent="0.2">
      <c r="A24" s="248" t="s">
        <v>106</v>
      </c>
      <c r="B24" s="248"/>
      <c r="C24" s="248"/>
      <c r="D24" s="248"/>
      <c r="E24" s="248"/>
      <c r="F24" s="248"/>
      <c r="G24" s="248"/>
    </row>
    <row r="25" spans="1:15" s="3" customFormat="1" ht="13.5" customHeight="1" x14ac:dyDescent="0.3">
      <c r="A25" s="235" t="s">
        <v>84</v>
      </c>
      <c r="B25" s="235" t="s">
        <v>85</v>
      </c>
      <c r="C25" s="238" t="s">
        <v>327</v>
      </c>
      <c r="D25" s="239"/>
      <c r="E25" s="240"/>
      <c r="F25" s="241" t="s">
        <v>337</v>
      </c>
      <c r="G25" s="242"/>
      <c r="H25" s="243"/>
      <c r="I25" s="37"/>
      <c r="J25" s="37"/>
      <c r="K25" s="37"/>
      <c r="L25" s="37"/>
      <c r="M25" s="37"/>
      <c r="N25" s="37"/>
    </row>
    <row r="26" spans="1:15" s="3" customFormat="1" ht="46.5" customHeight="1" x14ac:dyDescent="0.3">
      <c r="A26" s="236"/>
      <c r="B26" s="236"/>
      <c r="C26" s="228" t="s">
        <v>328</v>
      </c>
      <c r="D26" s="228" t="s">
        <v>329</v>
      </c>
      <c r="E26" s="228" t="s">
        <v>330</v>
      </c>
      <c r="F26" s="244" t="s">
        <v>331</v>
      </c>
      <c r="G26" s="245"/>
      <c r="H26" s="228" t="s">
        <v>332</v>
      </c>
      <c r="I26" s="37"/>
      <c r="J26" s="37"/>
      <c r="K26" s="37"/>
      <c r="L26" s="37"/>
      <c r="M26" s="37"/>
      <c r="N26" s="37"/>
    </row>
    <row r="27" spans="1:15" s="3" customFormat="1" ht="21" customHeight="1" x14ac:dyDescent="0.3">
      <c r="A27" s="237"/>
      <c r="B27" s="237"/>
      <c r="C27" s="229"/>
      <c r="D27" s="229"/>
      <c r="E27" s="229"/>
      <c r="F27" s="72" t="s">
        <v>333</v>
      </c>
      <c r="G27" s="72" t="s">
        <v>334</v>
      </c>
      <c r="H27" s="229"/>
      <c r="I27" s="37"/>
      <c r="J27" s="37"/>
      <c r="K27" s="37"/>
      <c r="L27" s="37"/>
      <c r="M27" s="37"/>
      <c r="N27" s="37"/>
    </row>
    <row r="28" spans="1:15" s="3" customFormat="1" x14ac:dyDescent="0.3">
      <c r="A28" s="73" t="s">
        <v>177</v>
      </c>
      <c r="B28" s="74" t="s">
        <v>176</v>
      </c>
      <c r="C28" s="75">
        <v>48.884799999999998</v>
      </c>
      <c r="D28" s="76">
        <v>1.1152</v>
      </c>
      <c r="E28" s="77">
        <v>50</v>
      </c>
      <c r="F28" s="78">
        <v>2.1270963690000002</v>
      </c>
      <c r="G28" s="78">
        <v>1.34</v>
      </c>
      <c r="H28" s="78">
        <v>3.4670963690000001</v>
      </c>
      <c r="I28" s="37"/>
      <c r="J28" s="37"/>
      <c r="K28" s="37"/>
      <c r="L28" s="37"/>
      <c r="M28" s="37"/>
      <c r="N28" s="37"/>
    </row>
    <row r="29" spans="1:15" x14ac:dyDescent="0.2">
      <c r="A29" s="12"/>
      <c r="B29" s="12"/>
      <c r="C29" s="12"/>
      <c r="D29" s="12"/>
      <c r="E29" s="12"/>
      <c r="F29" s="12"/>
      <c r="G29" s="12"/>
    </row>
    <row r="30" spans="1:15" s="52" customFormat="1" ht="16.5" x14ac:dyDescent="0.2">
      <c r="A30" s="248" t="s">
        <v>252</v>
      </c>
      <c r="B30" s="248"/>
      <c r="C30" s="248"/>
      <c r="D30" s="248"/>
      <c r="E30" s="248"/>
      <c r="F30" s="248"/>
      <c r="G30" s="248"/>
    </row>
    <row r="31" spans="1:15" s="3" customFormat="1" ht="39" customHeight="1" x14ac:dyDescent="0.3">
      <c r="A31" s="34" t="s">
        <v>172</v>
      </c>
      <c r="B31" s="34" t="s">
        <v>85</v>
      </c>
      <c r="C31" s="250" t="s">
        <v>173</v>
      </c>
      <c r="D31" s="250"/>
      <c r="E31" s="34" t="s">
        <v>174</v>
      </c>
      <c r="F31" s="250" t="s">
        <v>175</v>
      </c>
      <c r="G31" s="250"/>
      <c r="I31" s="13"/>
      <c r="J31" s="13"/>
      <c r="K31" s="13"/>
      <c r="L31" s="13"/>
      <c r="M31" s="13"/>
      <c r="N31" s="13"/>
      <c r="O31" s="13"/>
    </row>
    <row r="32" spans="1:15" s="3" customFormat="1" ht="15.75" x14ac:dyDescent="0.3">
      <c r="A32" s="4" t="s">
        <v>182</v>
      </c>
      <c r="B32" s="10" t="s">
        <v>181</v>
      </c>
      <c r="C32" s="251">
        <v>0</v>
      </c>
      <c r="D32" s="251"/>
      <c r="E32" s="55">
        <v>0</v>
      </c>
      <c r="F32" s="252">
        <v>29.407129999999999</v>
      </c>
      <c r="G32" s="252"/>
      <c r="I32" s="13"/>
      <c r="J32" s="13"/>
      <c r="K32" s="13"/>
      <c r="L32" s="13"/>
      <c r="M32" s="13"/>
      <c r="N32" s="13"/>
      <c r="O32" s="13"/>
    </row>
    <row r="33" spans="1:15" s="7" customFormat="1" x14ac:dyDescent="0.3">
      <c r="F33" s="8"/>
    </row>
    <row r="34" spans="1:15" s="7" customFormat="1" x14ac:dyDescent="0.3">
      <c r="F34" s="8"/>
    </row>
    <row r="35" spans="1:15" x14ac:dyDescent="0.2">
      <c r="A35" s="12"/>
      <c r="B35" s="12"/>
      <c r="C35" s="12"/>
      <c r="D35" s="12"/>
      <c r="E35" s="12"/>
      <c r="F35" s="12"/>
      <c r="G35" s="12"/>
    </row>
    <row r="36" spans="1:15" s="52" customFormat="1" ht="16.5" x14ac:dyDescent="0.2">
      <c r="A36" s="248" t="s">
        <v>192</v>
      </c>
      <c r="B36" s="248"/>
      <c r="C36" s="248"/>
      <c r="D36" s="248"/>
      <c r="E36" s="248"/>
      <c r="F36" s="248"/>
      <c r="G36" s="248"/>
    </row>
    <row r="37" spans="1:15" s="3" customFormat="1" ht="39" customHeight="1" x14ac:dyDescent="0.3">
      <c r="A37" s="34" t="s">
        <v>172</v>
      </c>
      <c r="B37" s="34" t="s">
        <v>85</v>
      </c>
      <c r="C37" s="250" t="s">
        <v>173</v>
      </c>
      <c r="D37" s="250"/>
      <c r="E37" s="34" t="s">
        <v>174</v>
      </c>
      <c r="F37" s="250" t="s">
        <v>175</v>
      </c>
      <c r="G37" s="250"/>
      <c r="I37" s="13"/>
      <c r="J37" s="13"/>
      <c r="K37" s="13"/>
      <c r="L37" s="13"/>
      <c r="M37" s="13"/>
      <c r="N37" s="13"/>
      <c r="O37" s="13"/>
    </row>
    <row r="38" spans="1:15" s="3" customFormat="1" ht="15.75" x14ac:dyDescent="0.3">
      <c r="A38" s="4" t="s">
        <v>182</v>
      </c>
      <c r="B38" s="10" t="s">
        <v>217</v>
      </c>
      <c r="C38" s="251">
        <v>0</v>
      </c>
      <c r="D38" s="251"/>
      <c r="E38" s="55">
        <v>0</v>
      </c>
      <c r="F38" s="252">
        <v>241.97234</v>
      </c>
      <c r="G38" s="252"/>
      <c r="I38" s="13"/>
      <c r="J38" s="13"/>
      <c r="K38" s="13"/>
      <c r="L38" s="13"/>
      <c r="M38" s="13"/>
      <c r="N38" s="13"/>
      <c r="O38" s="13"/>
    </row>
    <row r="39" spans="1:15" s="3" customFormat="1" ht="15.75" x14ac:dyDescent="0.3">
      <c r="A39" s="4" t="s">
        <v>182</v>
      </c>
      <c r="B39" s="10" t="s">
        <v>218</v>
      </c>
      <c r="C39" s="251">
        <v>0</v>
      </c>
      <c r="D39" s="251"/>
      <c r="E39" s="55">
        <v>0</v>
      </c>
      <c r="F39" s="252">
        <v>23.186299999999999</v>
      </c>
      <c r="G39" s="252"/>
      <c r="I39" s="13"/>
      <c r="J39" s="13"/>
      <c r="K39" s="13"/>
      <c r="L39" s="13"/>
      <c r="M39" s="13"/>
      <c r="N39" s="13"/>
      <c r="O39" s="13"/>
    </row>
    <row r="40" spans="1:15" s="7" customFormat="1" x14ac:dyDescent="0.3">
      <c r="F40" s="8"/>
    </row>
    <row r="41" spans="1:15" s="7" customFormat="1" x14ac:dyDescent="0.3">
      <c r="F41" s="8"/>
    </row>
    <row r="42" spans="1:15" x14ac:dyDescent="0.2">
      <c r="A42" s="12"/>
      <c r="B42" s="12"/>
      <c r="C42" s="12"/>
      <c r="D42" s="12"/>
      <c r="E42" s="12"/>
      <c r="F42" s="12"/>
      <c r="G42" s="12"/>
    </row>
    <row r="43" spans="1:15" s="52" customFormat="1" ht="16.5" x14ac:dyDescent="0.2">
      <c r="A43" s="248" t="s">
        <v>267</v>
      </c>
      <c r="B43" s="248"/>
      <c r="C43" s="248"/>
      <c r="D43" s="248"/>
      <c r="E43" s="248"/>
      <c r="F43" s="248"/>
      <c r="G43" s="248"/>
    </row>
    <row r="44" spans="1:15" s="3" customFormat="1" ht="39" customHeight="1" x14ac:dyDescent="0.3">
      <c r="A44" s="34" t="s">
        <v>172</v>
      </c>
      <c r="B44" s="34" t="s">
        <v>85</v>
      </c>
      <c r="C44" s="250" t="s">
        <v>173</v>
      </c>
      <c r="D44" s="250"/>
      <c r="E44" s="34" t="s">
        <v>174</v>
      </c>
      <c r="F44" s="250" t="s">
        <v>175</v>
      </c>
      <c r="G44" s="250"/>
      <c r="I44" s="13"/>
      <c r="J44" s="13"/>
      <c r="K44" s="13"/>
      <c r="L44" s="13"/>
      <c r="M44" s="13"/>
      <c r="N44" s="13"/>
      <c r="O44" s="13"/>
    </row>
    <row r="45" spans="1:15" s="3" customFormat="1" ht="15.75" x14ac:dyDescent="0.3">
      <c r="A45" s="4" t="s">
        <v>182</v>
      </c>
      <c r="B45" s="10" t="s">
        <v>183</v>
      </c>
      <c r="C45" s="251">
        <v>0</v>
      </c>
      <c r="D45" s="251"/>
      <c r="E45" s="55">
        <v>0</v>
      </c>
      <c r="F45" s="252">
        <v>0.54925000000000002</v>
      </c>
      <c r="G45" s="252"/>
      <c r="I45" s="13"/>
      <c r="J45" s="13"/>
      <c r="K45" s="13"/>
      <c r="L45" s="13"/>
      <c r="M45" s="13"/>
      <c r="N45" s="13"/>
      <c r="O45" s="13"/>
    </row>
    <row r="46" spans="1:15" s="3" customFormat="1" ht="15.75" x14ac:dyDescent="0.3">
      <c r="A46" s="14"/>
      <c r="I46" s="13"/>
      <c r="J46" s="13"/>
      <c r="K46" s="13"/>
      <c r="L46" s="13"/>
      <c r="M46" s="13"/>
      <c r="N46" s="13"/>
      <c r="O46" s="13"/>
    </row>
    <row r="47" spans="1:15" s="3" customFormat="1" ht="15.75" x14ac:dyDescent="0.3">
      <c r="A47" s="14"/>
      <c r="I47" s="13"/>
      <c r="J47" s="13"/>
      <c r="K47" s="13"/>
      <c r="L47" s="13"/>
      <c r="M47" s="13"/>
      <c r="N47" s="13"/>
      <c r="O47" s="13"/>
    </row>
    <row r="48" spans="1:15" x14ac:dyDescent="0.3">
      <c r="A48" s="6"/>
      <c r="B48" s="6"/>
      <c r="C48" s="6"/>
      <c r="D48" s="6"/>
      <c r="E48" s="6"/>
      <c r="F48" s="6"/>
      <c r="G48" s="6"/>
    </row>
    <row r="49" spans="1:15" s="52" customFormat="1" ht="16.5" x14ac:dyDescent="0.2">
      <c r="A49" s="248" t="s">
        <v>104</v>
      </c>
      <c r="B49" s="248"/>
      <c r="C49" s="248"/>
      <c r="D49" s="248"/>
      <c r="E49" s="248"/>
      <c r="F49" s="248"/>
      <c r="G49" s="248"/>
    </row>
    <row r="50" spans="1:15" s="3" customFormat="1" ht="13.5" customHeight="1" x14ac:dyDescent="0.3">
      <c r="A50" s="235" t="s">
        <v>84</v>
      </c>
      <c r="B50" s="235" t="s">
        <v>85</v>
      </c>
      <c r="C50" s="238" t="s">
        <v>327</v>
      </c>
      <c r="D50" s="239"/>
      <c r="E50" s="240"/>
      <c r="F50" s="241" t="s">
        <v>337</v>
      </c>
      <c r="G50" s="242"/>
      <c r="H50" s="243"/>
      <c r="I50" s="37"/>
      <c r="J50" s="37"/>
      <c r="K50" s="37"/>
      <c r="L50" s="37"/>
      <c r="M50" s="37"/>
      <c r="N50" s="37"/>
    </row>
    <row r="51" spans="1:15" s="3" customFormat="1" ht="46.5" customHeight="1" x14ac:dyDescent="0.3">
      <c r="A51" s="236"/>
      <c r="B51" s="236"/>
      <c r="C51" s="228" t="s">
        <v>328</v>
      </c>
      <c r="D51" s="228" t="s">
        <v>329</v>
      </c>
      <c r="E51" s="228" t="s">
        <v>330</v>
      </c>
      <c r="F51" s="244" t="s">
        <v>331</v>
      </c>
      <c r="G51" s="245"/>
      <c r="H51" s="228" t="s">
        <v>332</v>
      </c>
      <c r="I51" s="37"/>
      <c r="J51" s="37"/>
      <c r="K51" s="37"/>
      <c r="L51" s="37"/>
      <c r="M51" s="37"/>
      <c r="N51" s="37"/>
    </row>
    <row r="52" spans="1:15" s="3" customFormat="1" ht="21" customHeight="1" x14ac:dyDescent="0.3">
      <c r="A52" s="237"/>
      <c r="B52" s="237"/>
      <c r="C52" s="229"/>
      <c r="D52" s="229"/>
      <c r="E52" s="229"/>
      <c r="F52" s="72" t="s">
        <v>333</v>
      </c>
      <c r="G52" s="72" t="s">
        <v>334</v>
      </c>
      <c r="H52" s="229"/>
      <c r="I52" s="37"/>
      <c r="J52" s="37"/>
      <c r="K52" s="37"/>
      <c r="L52" s="37"/>
      <c r="M52" s="37"/>
      <c r="N52" s="37"/>
    </row>
    <row r="53" spans="1:15" s="3" customFormat="1" x14ac:dyDescent="0.3">
      <c r="A53" s="73" t="s">
        <v>177</v>
      </c>
      <c r="B53" s="74" t="s">
        <v>176</v>
      </c>
      <c r="C53" s="75">
        <v>293.30880000000002</v>
      </c>
      <c r="D53" s="76">
        <v>6.6912000000000003</v>
      </c>
      <c r="E53" s="77">
        <v>300</v>
      </c>
      <c r="F53" s="78">
        <v>12.699082800000001</v>
      </c>
      <c r="G53" s="78">
        <v>8</v>
      </c>
      <c r="H53" s="78">
        <v>20.699082799999999</v>
      </c>
      <c r="I53" s="37"/>
      <c r="J53" s="37"/>
      <c r="K53" s="37"/>
      <c r="L53" s="37"/>
      <c r="M53" s="37"/>
      <c r="N53" s="37"/>
    </row>
    <row r="54" spans="1:15" s="67" customFormat="1" x14ac:dyDescent="0.3">
      <c r="A54" s="231" t="s">
        <v>276</v>
      </c>
      <c r="B54" s="231"/>
      <c r="C54" s="231"/>
      <c r="D54" s="231"/>
      <c r="E54" s="231"/>
      <c r="F54" s="231"/>
      <c r="G54" s="231"/>
      <c r="H54" s="231"/>
      <c r="I54" s="231"/>
      <c r="J54" s="37"/>
      <c r="K54" s="37"/>
      <c r="L54" s="37"/>
      <c r="M54" s="37"/>
      <c r="N54" s="37"/>
      <c r="O54" s="37"/>
    </row>
    <row r="55" spans="1:15" s="67" customFormat="1" x14ac:dyDescent="0.3">
      <c r="A55" s="232" t="s">
        <v>84</v>
      </c>
      <c r="B55" s="232" t="s">
        <v>85</v>
      </c>
      <c r="C55" s="232" t="s">
        <v>86</v>
      </c>
      <c r="D55" s="232"/>
      <c r="E55" s="232"/>
      <c r="F55" s="232"/>
      <c r="G55" s="228" t="s">
        <v>277</v>
      </c>
      <c r="H55" s="233" t="s">
        <v>278</v>
      </c>
      <c r="I55" s="233" t="s">
        <v>338</v>
      </c>
      <c r="J55" s="37"/>
      <c r="K55" s="37"/>
      <c r="L55" s="37"/>
      <c r="M55" s="37"/>
      <c r="N55" s="37"/>
      <c r="O55" s="37"/>
    </row>
    <row r="56" spans="1:15" s="67" customFormat="1" ht="63.75" x14ac:dyDescent="0.3">
      <c r="A56" s="232"/>
      <c r="B56" s="232"/>
      <c r="C56" s="72" t="s">
        <v>150</v>
      </c>
      <c r="D56" s="72" t="s">
        <v>279</v>
      </c>
      <c r="E56" s="72" t="s">
        <v>280</v>
      </c>
      <c r="F56" s="72" t="s">
        <v>151</v>
      </c>
      <c r="G56" s="229"/>
      <c r="H56" s="233"/>
      <c r="I56" s="233"/>
      <c r="J56" s="37"/>
      <c r="K56" s="37"/>
      <c r="L56" s="37"/>
      <c r="M56" s="37"/>
      <c r="N56" s="37"/>
      <c r="O56" s="37"/>
    </row>
    <row r="57" spans="1:15" s="67" customFormat="1" x14ac:dyDescent="0.3">
      <c r="A57" s="73" t="s">
        <v>281</v>
      </c>
      <c r="B57" s="74" t="s">
        <v>282</v>
      </c>
      <c r="C57" s="79">
        <v>1500</v>
      </c>
      <c r="D57" s="79">
        <v>99.850684900000005</v>
      </c>
      <c r="E57" s="80">
        <v>36.275342200000004</v>
      </c>
      <c r="F57" s="77">
        <v>1636.1260271000001</v>
      </c>
      <c r="G57" s="78">
        <v>726.67232000000001</v>
      </c>
      <c r="H57" s="78">
        <v>12.50521</v>
      </c>
      <c r="I57" s="78">
        <v>739.17753000000005</v>
      </c>
      <c r="J57" s="37"/>
      <c r="K57" s="37"/>
      <c r="L57" s="37"/>
      <c r="M57" s="37"/>
      <c r="N57" s="37"/>
      <c r="O57" s="37"/>
    </row>
    <row r="58" spans="1:15" s="67" customFormat="1" x14ac:dyDescent="0.3">
      <c r="A58" s="73" t="s">
        <v>283</v>
      </c>
      <c r="B58" s="74" t="s">
        <v>284</v>
      </c>
      <c r="C58" s="79">
        <v>2517.2199999999998</v>
      </c>
      <c r="D58" s="79">
        <v>183.25361600000002</v>
      </c>
      <c r="E58" s="80">
        <v>45.813405699999997</v>
      </c>
      <c r="F58" s="77">
        <v>2746.2870217</v>
      </c>
      <c r="G58" s="78">
        <v>1225.53333</v>
      </c>
      <c r="H58" s="78">
        <v>21.090129999999998</v>
      </c>
      <c r="I58" s="78">
        <v>1246.62346</v>
      </c>
      <c r="J58" s="37"/>
      <c r="K58" s="37"/>
      <c r="L58" s="37"/>
      <c r="M58" s="37"/>
      <c r="N58" s="37"/>
      <c r="O58" s="37"/>
    </row>
    <row r="59" spans="1:15" s="67" customFormat="1" x14ac:dyDescent="0.3">
      <c r="A59" s="73" t="s">
        <v>285</v>
      </c>
      <c r="B59" s="74" t="s">
        <v>286</v>
      </c>
      <c r="C59" s="79">
        <v>4882.25</v>
      </c>
      <c r="D59" s="79">
        <v>323.21163799999999</v>
      </c>
      <c r="E59" s="80">
        <v>117.42144879999999</v>
      </c>
      <c r="F59" s="77">
        <v>5322.8830868000005</v>
      </c>
      <c r="G59" s="78">
        <v>2364.0489899999998</v>
      </c>
      <c r="H59" s="78">
        <v>40.6828</v>
      </c>
      <c r="I59" s="78">
        <v>2404.7317899999998</v>
      </c>
      <c r="J59" s="37"/>
      <c r="K59" s="37"/>
      <c r="L59" s="37"/>
      <c r="M59" s="37"/>
      <c r="N59" s="37"/>
      <c r="O59" s="37"/>
    </row>
    <row r="60" spans="1:15" s="67" customFormat="1" x14ac:dyDescent="0.3">
      <c r="A60" s="63"/>
      <c r="B60" s="63"/>
      <c r="C60" s="64"/>
      <c r="D60" s="64"/>
      <c r="E60" s="65"/>
      <c r="F60" s="66"/>
      <c r="G60" s="66"/>
      <c r="H60" s="37"/>
      <c r="I60" s="37"/>
      <c r="J60" s="37"/>
      <c r="K60" s="37"/>
      <c r="L60" s="37"/>
      <c r="M60" s="37"/>
      <c r="N60" s="37"/>
      <c r="O60" s="37"/>
    </row>
    <row r="61" spans="1:15" s="67" customFormat="1" x14ac:dyDescent="0.3">
      <c r="A61" s="63"/>
      <c r="B61" s="63"/>
      <c r="C61" s="64"/>
      <c r="D61" s="64"/>
      <c r="E61" s="65"/>
      <c r="F61" s="66"/>
      <c r="G61" s="66"/>
      <c r="H61" s="37"/>
      <c r="I61" s="37"/>
      <c r="J61" s="37"/>
      <c r="K61" s="37"/>
      <c r="L61" s="37"/>
      <c r="M61" s="37"/>
      <c r="N61" s="37"/>
      <c r="O61" s="37"/>
    </row>
    <row r="62" spans="1:15" s="67" customFormat="1" x14ac:dyDescent="0.3">
      <c r="A62" s="63"/>
      <c r="B62" s="63"/>
      <c r="C62" s="64"/>
      <c r="D62" s="64"/>
      <c r="E62" s="65"/>
      <c r="F62" s="66"/>
      <c r="G62" s="66"/>
      <c r="H62" s="37"/>
      <c r="I62" s="37"/>
      <c r="J62" s="37"/>
      <c r="K62" s="37"/>
      <c r="L62" s="37"/>
      <c r="M62" s="37"/>
      <c r="N62" s="37"/>
      <c r="O62" s="37"/>
    </row>
    <row r="63" spans="1:15" s="52" customFormat="1" ht="16.5" customHeight="1" x14ac:dyDescent="0.2">
      <c r="A63" s="230" t="s">
        <v>188</v>
      </c>
      <c r="B63" s="230"/>
      <c r="C63" s="230"/>
      <c r="D63" s="230"/>
      <c r="E63" s="230"/>
      <c r="F63" s="230"/>
      <c r="G63" s="230"/>
      <c r="H63" s="230"/>
    </row>
    <row r="64" spans="1:15" s="3" customFormat="1" ht="13.5" customHeight="1" x14ac:dyDescent="0.3">
      <c r="A64" s="235" t="s">
        <v>84</v>
      </c>
      <c r="B64" s="235" t="s">
        <v>85</v>
      </c>
      <c r="C64" s="238" t="s">
        <v>327</v>
      </c>
      <c r="D64" s="239"/>
      <c r="E64" s="240"/>
      <c r="F64" s="241" t="s">
        <v>337</v>
      </c>
      <c r="G64" s="242"/>
      <c r="H64" s="243"/>
      <c r="I64" s="37"/>
      <c r="J64" s="37"/>
      <c r="K64" s="37"/>
      <c r="L64" s="37"/>
      <c r="M64" s="37"/>
      <c r="N64" s="37"/>
    </row>
    <row r="65" spans="1:15" s="3" customFormat="1" ht="46.5" customHeight="1" x14ac:dyDescent="0.3">
      <c r="A65" s="236"/>
      <c r="B65" s="236"/>
      <c r="C65" s="228" t="s">
        <v>328</v>
      </c>
      <c r="D65" s="228" t="s">
        <v>329</v>
      </c>
      <c r="E65" s="228" t="s">
        <v>330</v>
      </c>
      <c r="F65" s="244" t="s">
        <v>331</v>
      </c>
      <c r="G65" s="245"/>
      <c r="H65" s="228" t="s">
        <v>332</v>
      </c>
      <c r="I65" s="37"/>
      <c r="J65" s="37"/>
      <c r="K65" s="37"/>
      <c r="L65" s="37"/>
      <c r="M65" s="37"/>
      <c r="N65" s="37"/>
    </row>
    <row r="66" spans="1:15" s="3" customFormat="1" ht="21" customHeight="1" x14ac:dyDescent="0.3">
      <c r="A66" s="237"/>
      <c r="B66" s="237"/>
      <c r="C66" s="229"/>
      <c r="D66" s="229"/>
      <c r="E66" s="229"/>
      <c r="F66" s="72" t="s">
        <v>333</v>
      </c>
      <c r="G66" s="72" t="s">
        <v>334</v>
      </c>
      <c r="H66" s="229"/>
      <c r="I66" s="37"/>
      <c r="J66" s="37"/>
      <c r="K66" s="37"/>
      <c r="L66" s="37"/>
      <c r="M66" s="37"/>
      <c r="N66" s="37"/>
    </row>
    <row r="67" spans="1:15" s="3" customFormat="1" x14ac:dyDescent="0.3">
      <c r="A67" s="73" t="s">
        <v>177</v>
      </c>
      <c r="B67" s="74" t="s">
        <v>176</v>
      </c>
      <c r="C67" s="75">
        <v>5523.9823999999999</v>
      </c>
      <c r="D67" s="76">
        <v>126.0176</v>
      </c>
      <c r="E67" s="77">
        <v>5650</v>
      </c>
      <c r="F67" s="78">
        <v>239.15547683099999</v>
      </c>
      <c r="G67" s="78">
        <v>150.66</v>
      </c>
      <c r="H67" s="78">
        <v>389.81547683099996</v>
      </c>
      <c r="I67" s="37"/>
      <c r="J67" s="37"/>
      <c r="K67" s="37"/>
      <c r="L67" s="37"/>
      <c r="M67" s="37"/>
      <c r="N67" s="37"/>
    </row>
    <row r="68" spans="1:15" s="3" customFormat="1" ht="15.75" x14ac:dyDescent="0.3">
      <c r="A68" s="6"/>
      <c r="C68" s="35"/>
      <c r="D68" s="35"/>
      <c r="E68" s="42"/>
      <c r="F68" s="36"/>
      <c r="G68" s="36"/>
      <c r="I68" s="13"/>
      <c r="J68" s="13"/>
      <c r="K68" s="13"/>
      <c r="L68" s="13"/>
      <c r="M68" s="13"/>
      <c r="N68" s="13"/>
      <c r="O68" s="13"/>
    </row>
    <row r="71" spans="1:15" s="52" customFormat="1" ht="16.5" x14ac:dyDescent="0.2">
      <c r="A71" s="248" t="s">
        <v>189</v>
      </c>
      <c r="B71" s="248"/>
      <c r="C71" s="248"/>
      <c r="D71" s="248"/>
      <c r="E71" s="248"/>
      <c r="F71" s="248"/>
      <c r="G71" s="248"/>
    </row>
    <row r="72" spans="1:15" s="3" customFormat="1" ht="13.5" customHeight="1" x14ac:dyDescent="0.3">
      <c r="A72" s="235" t="s">
        <v>84</v>
      </c>
      <c r="B72" s="235" t="s">
        <v>85</v>
      </c>
      <c r="C72" s="238" t="s">
        <v>327</v>
      </c>
      <c r="D72" s="239"/>
      <c r="E72" s="240"/>
      <c r="F72" s="241" t="s">
        <v>337</v>
      </c>
      <c r="G72" s="242"/>
      <c r="H72" s="243"/>
      <c r="I72" s="37"/>
      <c r="J72" s="37"/>
      <c r="K72" s="37"/>
      <c r="L72" s="37"/>
      <c r="M72" s="37"/>
      <c r="N72" s="37"/>
    </row>
    <row r="73" spans="1:15" s="3" customFormat="1" ht="46.5" customHeight="1" x14ac:dyDescent="0.3">
      <c r="A73" s="236"/>
      <c r="B73" s="236"/>
      <c r="C73" s="228" t="s">
        <v>328</v>
      </c>
      <c r="D73" s="228" t="s">
        <v>329</v>
      </c>
      <c r="E73" s="228" t="s">
        <v>330</v>
      </c>
      <c r="F73" s="244" t="s">
        <v>331</v>
      </c>
      <c r="G73" s="245"/>
      <c r="H73" s="228" t="s">
        <v>332</v>
      </c>
      <c r="I73" s="37"/>
      <c r="J73" s="37"/>
      <c r="K73" s="37"/>
      <c r="L73" s="37"/>
      <c r="M73" s="37"/>
      <c r="N73" s="37"/>
    </row>
    <row r="74" spans="1:15" s="3" customFormat="1" ht="21" customHeight="1" x14ac:dyDescent="0.3">
      <c r="A74" s="237"/>
      <c r="B74" s="237"/>
      <c r="C74" s="229"/>
      <c r="D74" s="229"/>
      <c r="E74" s="229"/>
      <c r="F74" s="72" t="s">
        <v>333</v>
      </c>
      <c r="G74" s="72" t="s">
        <v>334</v>
      </c>
      <c r="H74" s="229"/>
      <c r="I74" s="37"/>
      <c r="J74" s="37"/>
      <c r="K74" s="37"/>
      <c r="L74" s="37"/>
      <c r="M74" s="37"/>
      <c r="N74" s="37"/>
    </row>
    <row r="75" spans="1:15" s="3" customFormat="1" x14ac:dyDescent="0.3">
      <c r="A75" s="73" t="s">
        <v>177</v>
      </c>
      <c r="B75" s="74" t="s">
        <v>176</v>
      </c>
      <c r="C75" s="75">
        <v>488.84800000000001</v>
      </c>
      <c r="D75" s="76">
        <v>11.151999999999999</v>
      </c>
      <c r="E75" s="77">
        <v>500</v>
      </c>
      <c r="F75" s="78">
        <v>21.175720568999996</v>
      </c>
      <c r="G75" s="78">
        <v>13.34</v>
      </c>
      <c r="H75" s="78">
        <v>34.515720568999996</v>
      </c>
      <c r="I75" s="37"/>
      <c r="J75" s="37"/>
      <c r="K75" s="37"/>
      <c r="L75" s="37"/>
      <c r="M75" s="37"/>
      <c r="N75" s="37"/>
    </row>
    <row r="76" spans="1:15" s="3" customFormat="1" ht="15.75" x14ac:dyDescent="0.3">
      <c r="A76" s="6"/>
      <c r="C76" s="68"/>
      <c r="D76" s="68"/>
      <c r="E76" s="69"/>
      <c r="F76" s="70"/>
      <c r="G76" s="70"/>
      <c r="I76" s="13"/>
      <c r="J76" s="13"/>
      <c r="K76" s="13"/>
      <c r="L76" s="13"/>
      <c r="M76" s="13"/>
      <c r="N76" s="13"/>
      <c r="O76" s="13"/>
    </row>
    <row r="77" spans="1:15" s="3" customFormat="1" ht="15.75" x14ac:dyDescent="0.3">
      <c r="A77" s="6"/>
      <c r="C77" s="68"/>
      <c r="D77" s="68"/>
      <c r="E77" s="69"/>
      <c r="F77" s="70"/>
      <c r="G77" s="70"/>
      <c r="I77" s="67"/>
      <c r="J77" s="13"/>
      <c r="K77" s="13"/>
      <c r="L77" s="13"/>
      <c r="M77" s="13"/>
      <c r="N77" s="13"/>
      <c r="O77" s="13"/>
    </row>
    <row r="78" spans="1:15" s="3" customFormat="1" ht="15.75" x14ac:dyDescent="0.3">
      <c r="A78" s="6"/>
      <c r="C78" s="68"/>
      <c r="D78" s="68"/>
      <c r="E78" s="69"/>
      <c r="F78" s="70"/>
      <c r="G78" s="70"/>
      <c r="I78" s="67"/>
      <c r="J78" s="13"/>
      <c r="K78" s="13"/>
      <c r="L78" s="13"/>
      <c r="M78" s="13"/>
      <c r="N78" s="13"/>
      <c r="O78" s="13"/>
    </row>
    <row r="79" spans="1:15" s="52" customFormat="1" ht="16.5" customHeight="1" x14ac:dyDescent="0.2">
      <c r="A79" s="230" t="s">
        <v>187</v>
      </c>
      <c r="B79" s="230"/>
      <c r="C79" s="230"/>
      <c r="D79" s="230"/>
      <c r="E79" s="230"/>
      <c r="F79" s="230"/>
      <c r="G79" s="230"/>
      <c r="H79" s="230"/>
      <c r="I79" s="230"/>
    </row>
    <row r="80" spans="1:15" s="3" customFormat="1" ht="15.75" x14ac:dyDescent="0.3">
      <c r="A80" s="231" t="s">
        <v>276</v>
      </c>
      <c r="B80" s="231"/>
      <c r="C80" s="231"/>
      <c r="D80" s="231"/>
      <c r="E80" s="231"/>
      <c r="F80" s="231"/>
      <c r="G80" s="231"/>
      <c r="H80" s="231"/>
      <c r="I80" s="231"/>
      <c r="J80" s="13"/>
      <c r="K80" s="13"/>
      <c r="L80" s="13"/>
      <c r="M80" s="13"/>
      <c r="N80" s="13"/>
      <c r="O80" s="13"/>
    </row>
    <row r="81" spans="1:16" s="3" customFormat="1" ht="15.75" customHeight="1" x14ac:dyDescent="0.3">
      <c r="A81" s="232" t="s">
        <v>84</v>
      </c>
      <c r="B81" s="232" t="s">
        <v>85</v>
      </c>
      <c r="C81" s="232" t="s">
        <v>86</v>
      </c>
      <c r="D81" s="232"/>
      <c r="E81" s="232"/>
      <c r="F81" s="232"/>
      <c r="G81" s="233" t="s">
        <v>290</v>
      </c>
      <c r="H81" s="233" t="s">
        <v>278</v>
      </c>
      <c r="I81" s="233" t="s">
        <v>338</v>
      </c>
      <c r="J81" s="13"/>
      <c r="K81" s="13"/>
      <c r="L81" s="13"/>
      <c r="M81" s="13"/>
      <c r="N81" s="13"/>
      <c r="O81" s="13"/>
    </row>
    <row r="82" spans="1:16" s="3" customFormat="1" ht="63.75" x14ac:dyDescent="0.3">
      <c r="A82" s="232"/>
      <c r="B82" s="232"/>
      <c r="C82" s="72" t="s">
        <v>150</v>
      </c>
      <c r="D82" s="72" t="s">
        <v>279</v>
      </c>
      <c r="E82" s="72" t="s">
        <v>280</v>
      </c>
      <c r="F82" s="72" t="s">
        <v>291</v>
      </c>
      <c r="G82" s="233"/>
      <c r="H82" s="233"/>
      <c r="I82" s="233"/>
      <c r="J82" s="13"/>
      <c r="K82" s="13"/>
      <c r="L82" s="13"/>
      <c r="M82" s="13"/>
      <c r="N82" s="13"/>
      <c r="O82" s="13"/>
    </row>
    <row r="83" spans="1:16" s="3" customFormat="1" ht="15.75" x14ac:dyDescent="0.3">
      <c r="A83" s="73" t="s">
        <v>285</v>
      </c>
      <c r="B83" s="74" t="s">
        <v>292</v>
      </c>
      <c r="C83" s="79">
        <v>3000</v>
      </c>
      <c r="D83" s="79">
        <v>198.60410960000002</v>
      </c>
      <c r="E83" s="80">
        <v>72.152053199999997</v>
      </c>
      <c r="F83" s="77">
        <v>3270.7561627999999</v>
      </c>
      <c r="G83" s="78">
        <v>1452.6372699999999</v>
      </c>
      <c r="H83" s="78">
        <v>24.998390000000001</v>
      </c>
      <c r="I83" s="78">
        <f>G83+H83</f>
        <v>1477.6356599999999</v>
      </c>
      <c r="J83" s="13"/>
      <c r="K83" s="13"/>
      <c r="L83" s="13"/>
      <c r="M83" s="13"/>
      <c r="N83" s="13"/>
      <c r="O83" s="13"/>
    </row>
    <row r="84" spans="1:16" s="3" customFormat="1" ht="15.75" x14ac:dyDescent="0.3">
      <c r="A84" s="73" t="s">
        <v>281</v>
      </c>
      <c r="B84" s="74" t="s">
        <v>293</v>
      </c>
      <c r="C84" s="79">
        <v>500</v>
      </c>
      <c r="D84" s="79">
        <v>33.283561599999999</v>
      </c>
      <c r="E84" s="80">
        <v>12.091777499999999</v>
      </c>
      <c r="F84" s="77">
        <v>545.37533910000002</v>
      </c>
      <c r="G84" s="78">
        <v>242.22076999999999</v>
      </c>
      <c r="H84" s="78">
        <v>4.1684000000000001</v>
      </c>
      <c r="I84" s="78">
        <f>G84+H84</f>
        <v>246.38916999999998</v>
      </c>
      <c r="J84" s="13"/>
      <c r="K84" s="13"/>
      <c r="L84" s="13"/>
      <c r="M84" s="13"/>
      <c r="N84" s="13"/>
      <c r="O84" s="13"/>
    </row>
    <row r="85" spans="1:16" s="3" customFormat="1" ht="15.75" x14ac:dyDescent="0.3">
      <c r="A85" s="73" t="s">
        <v>294</v>
      </c>
      <c r="B85" s="74" t="s">
        <v>295</v>
      </c>
      <c r="C85" s="79">
        <v>2000</v>
      </c>
      <c r="D85" s="79">
        <v>39.762295099999996</v>
      </c>
      <c r="E85" s="80">
        <v>64.029485721917808</v>
      </c>
      <c r="F85" s="77">
        <v>2103.7917808219199</v>
      </c>
      <c r="G85" s="78">
        <v>933.64715000000001</v>
      </c>
      <c r="H85" s="78">
        <v>16.066859999999998</v>
      </c>
      <c r="I85" s="78">
        <f>G85+H85</f>
        <v>949.71401000000003</v>
      </c>
      <c r="J85" s="13"/>
      <c r="K85" s="13"/>
      <c r="L85" s="13"/>
      <c r="M85" s="13"/>
      <c r="N85" s="13"/>
      <c r="O85" s="13"/>
    </row>
    <row r="86" spans="1:16" s="3" customFormat="1" ht="15.75" x14ac:dyDescent="0.3">
      <c r="A86" s="73" t="s">
        <v>283</v>
      </c>
      <c r="B86" s="74" t="s">
        <v>296</v>
      </c>
      <c r="C86" s="79">
        <v>1882.78</v>
      </c>
      <c r="D86" s="79">
        <v>137.066384</v>
      </c>
      <c r="E86" s="80">
        <v>34.266601500000007</v>
      </c>
      <c r="F86" s="77">
        <v>2054.1129854999999</v>
      </c>
      <c r="G86" s="78">
        <v>916.65184999999997</v>
      </c>
      <c r="H86" s="78">
        <v>15.77458</v>
      </c>
      <c r="I86" s="78">
        <f>G86+H86</f>
        <v>932.42642999999998</v>
      </c>
      <c r="J86" s="13"/>
      <c r="K86" s="13"/>
      <c r="L86" s="13"/>
      <c r="M86" s="13"/>
      <c r="N86" s="13"/>
      <c r="O86" s="13"/>
    </row>
    <row r="87" spans="1:16" s="3" customFormat="1" ht="15.75" x14ac:dyDescent="0.3">
      <c r="A87" s="6"/>
      <c r="C87" s="68"/>
      <c r="D87" s="68"/>
      <c r="E87" s="69"/>
      <c r="F87" s="70"/>
      <c r="G87" s="70"/>
      <c r="I87" s="67"/>
      <c r="J87" s="13"/>
      <c r="K87" s="13"/>
      <c r="L87" s="13"/>
      <c r="M87" s="13"/>
      <c r="N87" s="13"/>
      <c r="O87" s="13"/>
    </row>
    <row r="88" spans="1:16" s="3" customFormat="1" ht="29.25" customHeight="1" x14ac:dyDescent="0.3">
      <c r="A88" s="234" t="s">
        <v>297</v>
      </c>
      <c r="B88" s="234"/>
      <c r="C88" s="234"/>
      <c r="D88" s="234"/>
      <c r="E88" s="234"/>
      <c r="F88" s="234"/>
      <c r="G88" s="234"/>
      <c r="H88" s="234"/>
      <c r="I88" s="234"/>
      <c r="J88" s="13"/>
      <c r="K88" s="13"/>
      <c r="L88" s="13"/>
      <c r="M88" s="13"/>
      <c r="N88" s="13"/>
      <c r="O88" s="13"/>
    </row>
    <row r="92" spans="1:16" s="52" customFormat="1" ht="16.5" x14ac:dyDescent="0.2">
      <c r="A92" s="248" t="s">
        <v>132</v>
      </c>
      <c r="B92" s="248"/>
      <c r="C92" s="248"/>
      <c r="D92" s="248"/>
      <c r="E92" s="248"/>
      <c r="F92" s="248"/>
      <c r="G92" s="248"/>
    </row>
    <row r="93" spans="1:16" s="13" customFormat="1" ht="29.25" customHeight="1" x14ac:dyDescent="0.3">
      <c r="A93" s="38" t="s">
        <v>84</v>
      </c>
      <c r="B93" s="38" t="s">
        <v>85</v>
      </c>
      <c r="C93" s="264" t="s">
        <v>88</v>
      </c>
      <c r="D93" s="264"/>
      <c r="E93" s="264"/>
      <c r="F93" s="265" t="s">
        <v>89</v>
      </c>
      <c r="G93" s="265"/>
      <c r="J93" s="43" t="s">
        <v>184</v>
      </c>
      <c r="K93" s="44"/>
      <c r="L93" s="44"/>
      <c r="M93" s="37"/>
      <c r="N93" s="37"/>
      <c r="O93" s="37"/>
      <c r="P93" s="3"/>
    </row>
    <row r="94" spans="1:16" s="13" customFormat="1" ht="15.75" x14ac:dyDescent="0.3">
      <c r="A94" s="39" t="s">
        <v>91</v>
      </c>
      <c r="B94" s="40" t="s">
        <v>92</v>
      </c>
      <c r="C94" s="266">
        <v>0</v>
      </c>
      <c r="D94" s="266"/>
      <c r="E94" s="266"/>
      <c r="F94" s="266">
        <v>0</v>
      </c>
      <c r="G94" s="266"/>
      <c r="J94" s="45"/>
      <c r="K94" s="44"/>
      <c r="L94" s="44"/>
      <c r="M94" s="37"/>
      <c r="N94" s="37"/>
      <c r="O94" s="37"/>
      <c r="P94" s="3"/>
    </row>
    <row r="95" spans="1:16" s="13" customFormat="1" ht="15.75" x14ac:dyDescent="0.3">
      <c r="A95" s="39"/>
      <c r="B95" s="39"/>
      <c r="C95" s="267"/>
      <c r="D95" s="268"/>
      <c r="E95" s="269"/>
      <c r="F95" s="267"/>
      <c r="G95" s="269"/>
      <c r="J95" s="37"/>
      <c r="K95" s="37"/>
      <c r="L95" s="37"/>
      <c r="M95" s="37"/>
      <c r="N95" s="37"/>
      <c r="O95" s="37"/>
      <c r="P95" s="3"/>
    </row>
    <row r="96" spans="1:16" s="13" customFormat="1" ht="15.75" x14ac:dyDescent="0.3">
      <c r="A96" s="270" t="s">
        <v>90</v>
      </c>
      <c r="B96" s="271"/>
      <c r="C96" s="271"/>
      <c r="D96" s="271"/>
      <c r="E96" s="271"/>
      <c r="F96" s="271"/>
      <c r="G96" s="272"/>
      <c r="J96" s="3"/>
      <c r="K96" s="3"/>
      <c r="L96" s="3"/>
      <c r="M96" s="3"/>
      <c r="N96" s="3"/>
      <c r="O96" s="37"/>
      <c r="P96" s="3"/>
    </row>
    <row r="97" spans="1:16" s="13" customFormat="1" ht="15.75" x14ac:dyDescent="0.3">
      <c r="A97" s="237" t="s">
        <v>84</v>
      </c>
      <c r="B97" s="237" t="s">
        <v>85</v>
      </c>
      <c r="C97" s="274" t="s">
        <v>86</v>
      </c>
      <c r="D97" s="275"/>
      <c r="E97" s="275"/>
      <c r="F97" s="275"/>
      <c r="G97" s="39"/>
      <c r="J97" s="3"/>
      <c r="K97" s="3"/>
      <c r="L97" s="3"/>
      <c r="M97" s="3"/>
      <c r="N97" s="3"/>
      <c r="O97" s="37"/>
      <c r="P97" s="3"/>
    </row>
    <row r="98" spans="1:16" s="13" customFormat="1" ht="51" x14ac:dyDescent="0.3">
      <c r="A98" s="273"/>
      <c r="B98" s="273"/>
      <c r="C98" s="41" t="s">
        <v>150</v>
      </c>
      <c r="D98" s="41" t="s">
        <v>152</v>
      </c>
      <c r="E98" s="41" t="s">
        <v>228</v>
      </c>
      <c r="F98" s="41" t="s">
        <v>151</v>
      </c>
      <c r="G98" s="41" t="s">
        <v>394</v>
      </c>
      <c r="H98" s="46" t="s">
        <v>185</v>
      </c>
      <c r="I98" s="46"/>
      <c r="J98" s="3"/>
      <c r="K98" s="3"/>
      <c r="L98" s="3"/>
      <c r="M98" s="3"/>
      <c r="N98" s="3"/>
      <c r="O98" s="37"/>
      <c r="P98" s="3"/>
    </row>
    <row r="99" spans="1:16" s="13" customFormat="1" ht="15.75" x14ac:dyDescent="0.3">
      <c r="A99" s="47" t="s">
        <v>91</v>
      </c>
      <c r="B99" s="48" t="s">
        <v>92</v>
      </c>
      <c r="C99" s="49">
        <v>200</v>
      </c>
      <c r="D99" s="49">
        <v>6.8852450999999997</v>
      </c>
      <c r="E99" s="50">
        <v>0</v>
      </c>
      <c r="F99" s="49">
        <v>206.88524509999999</v>
      </c>
      <c r="G99" s="51">
        <v>6.0949353852151673E-2</v>
      </c>
      <c r="H99" s="54"/>
      <c r="I99" s="54"/>
      <c r="J99" s="3"/>
      <c r="K99" s="3"/>
      <c r="L99" s="3"/>
      <c r="M99" s="3"/>
      <c r="N99" s="3"/>
      <c r="O99" s="3"/>
      <c r="P99" s="3"/>
    </row>
    <row r="100" spans="1:16" s="13" customFormat="1" ht="29.25" customHeight="1" x14ac:dyDescent="0.3">
      <c r="A100" s="261" t="s">
        <v>186</v>
      </c>
      <c r="B100" s="262"/>
      <c r="C100" s="262"/>
      <c r="D100" s="262"/>
      <c r="E100" s="262"/>
      <c r="F100" s="262"/>
      <c r="G100" s="263"/>
      <c r="J100" s="3"/>
      <c r="K100" s="3"/>
      <c r="L100" s="3"/>
      <c r="M100" s="3"/>
      <c r="N100" s="3"/>
      <c r="O100" s="3"/>
      <c r="P100" s="3"/>
    </row>
    <row r="101" spans="1:16" s="3" customFormat="1" ht="15.75" x14ac:dyDescent="0.3">
      <c r="A101" s="6"/>
      <c r="C101" s="68"/>
      <c r="D101" s="68"/>
      <c r="E101" s="69"/>
      <c r="F101" s="70"/>
      <c r="G101" s="70"/>
      <c r="I101" s="13"/>
      <c r="J101" s="13"/>
      <c r="K101" s="13"/>
      <c r="L101" s="13"/>
      <c r="M101" s="13"/>
      <c r="N101" s="13"/>
      <c r="O101" s="13"/>
    </row>
    <row r="102" spans="1:16" s="3" customFormat="1" ht="15.75" x14ac:dyDescent="0.3">
      <c r="A102" s="6"/>
      <c r="C102" s="68"/>
      <c r="D102" s="68"/>
      <c r="E102" s="69"/>
      <c r="F102" s="70"/>
      <c r="G102" s="70"/>
      <c r="I102" s="67"/>
      <c r="J102" s="13"/>
      <c r="K102" s="13"/>
      <c r="L102" s="13"/>
      <c r="M102" s="13"/>
      <c r="N102" s="13"/>
      <c r="O102" s="13"/>
    </row>
    <row r="103" spans="1:16" s="3" customFormat="1" ht="15.75" x14ac:dyDescent="0.3">
      <c r="A103" s="6"/>
      <c r="C103" s="68"/>
      <c r="D103" s="68"/>
      <c r="E103" s="69"/>
      <c r="F103" s="70"/>
      <c r="G103" s="70"/>
      <c r="I103" s="67"/>
      <c r="J103" s="13"/>
      <c r="K103" s="13"/>
      <c r="L103" s="13"/>
      <c r="M103" s="13"/>
      <c r="N103" s="13"/>
      <c r="O103" s="13"/>
    </row>
    <row r="104" spans="1:16" s="52" customFormat="1" ht="16.5" customHeight="1" x14ac:dyDescent="0.2">
      <c r="A104" s="230" t="s">
        <v>299</v>
      </c>
      <c r="B104" s="230"/>
      <c r="C104" s="230"/>
      <c r="D104" s="230"/>
      <c r="E104" s="230"/>
      <c r="F104" s="230"/>
      <c r="G104" s="230"/>
      <c r="H104" s="230"/>
      <c r="I104" s="230"/>
    </row>
    <row r="105" spans="1:16" s="3" customFormat="1" ht="15.75" x14ac:dyDescent="0.3">
      <c r="A105" s="231" t="s">
        <v>276</v>
      </c>
      <c r="B105" s="231"/>
      <c r="C105" s="231"/>
      <c r="D105" s="231"/>
      <c r="E105" s="231"/>
      <c r="F105" s="231"/>
      <c r="G105" s="231"/>
      <c r="H105" s="231"/>
      <c r="I105" s="231"/>
      <c r="J105" s="13"/>
      <c r="K105" s="13"/>
      <c r="L105" s="13"/>
      <c r="M105" s="13"/>
      <c r="N105" s="13"/>
      <c r="O105" s="13"/>
    </row>
    <row r="106" spans="1:16" s="3" customFormat="1" ht="15.75" customHeight="1" x14ac:dyDescent="0.3">
      <c r="A106" s="232" t="s">
        <v>84</v>
      </c>
      <c r="B106" s="232" t="s">
        <v>85</v>
      </c>
      <c r="C106" s="232" t="s">
        <v>86</v>
      </c>
      <c r="D106" s="232"/>
      <c r="E106" s="232"/>
      <c r="F106" s="232"/>
      <c r="G106" s="233" t="s">
        <v>290</v>
      </c>
      <c r="H106" s="233" t="s">
        <v>278</v>
      </c>
      <c r="I106" s="233" t="s">
        <v>338</v>
      </c>
      <c r="J106" s="13"/>
      <c r="K106" s="13"/>
      <c r="L106" s="13"/>
      <c r="M106" s="13"/>
      <c r="N106" s="13"/>
      <c r="O106" s="13"/>
    </row>
    <row r="107" spans="1:16" s="3" customFormat="1" ht="63.75" x14ac:dyDescent="0.3">
      <c r="A107" s="232"/>
      <c r="B107" s="232"/>
      <c r="C107" s="72" t="s">
        <v>150</v>
      </c>
      <c r="D107" s="72" t="s">
        <v>279</v>
      </c>
      <c r="E107" s="72" t="s">
        <v>280</v>
      </c>
      <c r="F107" s="72" t="s">
        <v>291</v>
      </c>
      <c r="G107" s="233"/>
      <c r="H107" s="233"/>
      <c r="I107" s="233"/>
      <c r="J107" s="13"/>
      <c r="K107" s="13"/>
      <c r="L107" s="13"/>
      <c r="M107" s="13"/>
      <c r="N107" s="13"/>
      <c r="O107" s="13"/>
    </row>
    <row r="108" spans="1:16" s="3" customFormat="1" ht="15.75" x14ac:dyDescent="0.3">
      <c r="A108" s="73" t="s">
        <v>294</v>
      </c>
      <c r="B108" s="74" t="s">
        <v>300</v>
      </c>
      <c r="C108" s="79">
        <v>500</v>
      </c>
      <c r="D108" s="79">
        <v>9.9405737999999992</v>
      </c>
      <c r="E108" s="80">
        <v>16.00737140547945</v>
      </c>
      <c r="F108" s="77">
        <v>525.94794520547941</v>
      </c>
      <c r="G108" s="78">
        <v>233.40679</v>
      </c>
      <c r="H108" s="78">
        <v>4.01</v>
      </c>
      <c r="I108" s="78">
        <v>237.41678999999999</v>
      </c>
      <c r="J108" s="13"/>
      <c r="K108" s="13"/>
      <c r="L108" s="13"/>
      <c r="M108" s="13"/>
      <c r="N108" s="13"/>
      <c r="O108" s="13"/>
    </row>
    <row r="109" spans="1:16" s="67" customFormat="1" x14ac:dyDescent="0.3">
      <c r="A109" s="63"/>
      <c r="B109" s="63"/>
      <c r="C109" s="64"/>
      <c r="D109" s="64"/>
      <c r="E109" s="65"/>
      <c r="F109" s="66"/>
      <c r="G109" s="66"/>
      <c r="H109" s="37"/>
      <c r="I109" s="37"/>
      <c r="J109" s="37"/>
      <c r="K109" s="37"/>
      <c r="L109" s="37"/>
      <c r="M109" s="37"/>
      <c r="N109" s="37"/>
      <c r="O109" s="37"/>
    </row>
    <row r="110" spans="1:16" s="67" customFormat="1" x14ac:dyDescent="0.3">
      <c r="A110" s="63"/>
      <c r="B110" s="63"/>
      <c r="C110" s="64"/>
      <c r="D110" s="64"/>
      <c r="E110" s="65"/>
      <c r="F110" s="66"/>
      <c r="G110" s="66"/>
      <c r="H110" s="37"/>
      <c r="I110" s="37"/>
      <c r="J110" s="37"/>
      <c r="K110" s="37"/>
      <c r="L110" s="37"/>
      <c r="M110" s="37"/>
      <c r="N110" s="37"/>
      <c r="O110" s="37"/>
    </row>
    <row r="111" spans="1:16" s="67" customFormat="1" x14ac:dyDescent="0.3">
      <c r="A111" s="63"/>
      <c r="B111" s="63"/>
      <c r="C111" s="64"/>
      <c r="D111" s="64"/>
      <c r="E111" s="65"/>
      <c r="F111" s="66"/>
      <c r="G111" s="66"/>
      <c r="H111" s="37"/>
      <c r="I111" s="37"/>
      <c r="J111" s="37"/>
      <c r="K111" s="37"/>
      <c r="L111" s="37"/>
      <c r="M111" s="37"/>
      <c r="N111" s="37"/>
      <c r="O111" s="37"/>
    </row>
    <row r="112" spans="1:16" s="67" customFormat="1" x14ac:dyDescent="0.3">
      <c r="A112" s="81" t="s">
        <v>298</v>
      </c>
      <c r="B112" s="63"/>
      <c r="C112" s="64"/>
      <c r="D112" s="64"/>
      <c r="E112" s="65"/>
      <c r="F112" s="66"/>
      <c r="G112" s="66"/>
      <c r="H112" s="37"/>
      <c r="I112" s="37"/>
      <c r="J112" s="37"/>
      <c r="K112" s="37"/>
      <c r="L112" s="37"/>
      <c r="M112" s="37"/>
      <c r="N112" s="37"/>
      <c r="O112" s="37"/>
    </row>
    <row r="113" spans="1:15" s="67" customFormat="1" x14ac:dyDescent="0.3">
      <c r="A113" s="63"/>
      <c r="B113" s="63"/>
      <c r="C113" s="64"/>
      <c r="D113" s="64"/>
      <c r="E113" s="65"/>
      <c r="F113" s="66"/>
      <c r="G113" s="66"/>
      <c r="H113" s="37"/>
      <c r="I113" s="37"/>
      <c r="J113" s="37"/>
      <c r="K113" s="37"/>
      <c r="L113" s="37"/>
      <c r="M113" s="37"/>
      <c r="N113" s="37"/>
      <c r="O113" s="37"/>
    </row>
    <row r="114" spans="1:15" s="67" customFormat="1" x14ac:dyDescent="0.3">
      <c r="A114" s="82" t="s">
        <v>287</v>
      </c>
      <c r="B114" s="63"/>
      <c r="C114" s="64"/>
      <c r="D114" s="64"/>
      <c r="E114" s="65"/>
      <c r="F114" s="66"/>
      <c r="G114" s="66"/>
      <c r="H114" s="37"/>
      <c r="I114" s="37"/>
      <c r="J114" s="37"/>
      <c r="K114" s="37"/>
      <c r="L114" s="37"/>
      <c r="M114" s="37"/>
      <c r="N114" s="37"/>
      <c r="O114" s="37"/>
    </row>
    <row r="115" spans="1:15" s="67" customFormat="1" x14ac:dyDescent="0.3">
      <c r="A115" s="63"/>
      <c r="B115" s="63"/>
      <c r="C115" s="64"/>
      <c r="D115" s="64"/>
      <c r="E115" s="65"/>
      <c r="F115" s="66"/>
      <c r="G115" s="66"/>
      <c r="H115" s="37"/>
      <c r="I115" s="37"/>
      <c r="J115" s="37"/>
      <c r="K115" s="37"/>
      <c r="L115" s="37"/>
      <c r="M115" s="37"/>
      <c r="N115" s="37"/>
      <c r="O115" s="37"/>
    </row>
    <row r="116" spans="1:15" s="67" customFormat="1" x14ac:dyDescent="0.3">
      <c r="A116" s="82" t="s">
        <v>288</v>
      </c>
      <c r="B116" s="63"/>
      <c r="C116" s="64"/>
      <c r="D116" s="64"/>
      <c r="E116" s="65"/>
      <c r="F116" s="66"/>
      <c r="G116" s="66"/>
      <c r="H116" s="37"/>
      <c r="I116" s="37"/>
      <c r="J116" s="37"/>
      <c r="K116" s="37"/>
      <c r="L116" s="37"/>
      <c r="M116" s="37"/>
      <c r="N116" s="37"/>
      <c r="O116" s="37"/>
    </row>
    <row r="117" spans="1:15" s="67" customFormat="1" x14ac:dyDescent="0.3">
      <c r="A117" s="63"/>
      <c r="B117" s="63"/>
      <c r="C117" s="64"/>
      <c r="D117" s="64"/>
      <c r="E117" s="65"/>
      <c r="F117" s="66"/>
      <c r="G117" s="66"/>
      <c r="H117" s="37"/>
      <c r="I117" s="37"/>
      <c r="J117" s="37"/>
      <c r="K117" s="37"/>
      <c r="L117" s="37"/>
      <c r="M117" s="37"/>
      <c r="N117" s="37"/>
      <c r="O117" s="37"/>
    </row>
    <row r="118" spans="1:15" s="67" customFormat="1" x14ac:dyDescent="0.3">
      <c r="A118" s="82" t="s">
        <v>289</v>
      </c>
      <c r="B118" s="63"/>
      <c r="C118" s="64"/>
      <c r="D118" s="64"/>
      <c r="E118" s="65"/>
      <c r="F118" s="66"/>
      <c r="G118" s="66"/>
      <c r="H118" s="37"/>
      <c r="I118" s="37"/>
      <c r="J118" s="37"/>
      <c r="K118" s="37"/>
      <c r="L118" s="37"/>
      <c r="M118" s="37"/>
      <c r="N118" s="37"/>
      <c r="O118" s="37"/>
    </row>
    <row r="119" spans="1:15" s="67" customFormat="1" x14ac:dyDescent="0.3">
      <c r="A119" s="82"/>
      <c r="B119" s="63"/>
      <c r="C119" s="64"/>
      <c r="D119" s="64"/>
      <c r="E119" s="65"/>
      <c r="F119" s="66"/>
      <c r="G119" s="66"/>
      <c r="H119" s="37"/>
      <c r="I119" s="37"/>
      <c r="J119" s="37"/>
      <c r="K119" s="37"/>
      <c r="L119" s="37"/>
      <c r="M119" s="37"/>
      <c r="N119" s="37"/>
      <c r="O119" s="37"/>
    </row>
    <row r="121" spans="1:15" s="3" customFormat="1" x14ac:dyDescent="0.3">
      <c r="A121" s="85" t="s">
        <v>336</v>
      </c>
      <c r="B121" s="83"/>
      <c r="C121" s="83"/>
      <c r="D121" s="83"/>
      <c r="E121" s="83"/>
      <c r="F121" s="83"/>
      <c r="G121" s="83"/>
      <c r="H121" s="83"/>
      <c r="I121" s="37"/>
      <c r="J121" s="37"/>
      <c r="K121" s="37"/>
      <c r="L121" s="37"/>
      <c r="M121" s="37"/>
      <c r="N121" s="37"/>
    </row>
    <row r="122" spans="1:15" s="3" customFormat="1" x14ac:dyDescent="0.3">
      <c r="A122" s="85"/>
      <c r="B122" s="83"/>
      <c r="C122" s="83"/>
      <c r="D122" s="83"/>
      <c r="E122" s="83"/>
      <c r="F122" s="83"/>
      <c r="G122" s="83"/>
      <c r="H122" s="83"/>
      <c r="I122" s="37"/>
      <c r="J122" s="37"/>
      <c r="K122" s="37"/>
      <c r="L122" s="37"/>
      <c r="M122" s="37"/>
      <c r="N122" s="37"/>
    </row>
    <row r="123" spans="1:15" s="3" customFormat="1" x14ac:dyDescent="0.3">
      <c r="A123" s="84" t="s">
        <v>335</v>
      </c>
      <c r="B123" s="83"/>
      <c r="C123" s="83"/>
      <c r="D123" s="83"/>
      <c r="E123" s="83"/>
      <c r="F123" s="83"/>
      <c r="G123" s="83"/>
      <c r="H123" s="83"/>
      <c r="I123" s="37"/>
      <c r="J123" s="37"/>
      <c r="K123" s="37"/>
      <c r="L123" s="37"/>
      <c r="M123" s="37"/>
      <c r="N123" s="37"/>
    </row>
    <row r="124" spans="1:15" s="3" customFormat="1" x14ac:dyDescent="0.3">
      <c r="A124" s="84"/>
      <c r="B124" s="83"/>
      <c r="C124" s="83"/>
      <c r="D124" s="83"/>
      <c r="E124" s="83"/>
      <c r="F124" s="83"/>
      <c r="G124" s="83"/>
      <c r="H124" s="83"/>
      <c r="I124" s="37"/>
      <c r="J124" s="37"/>
      <c r="K124" s="37"/>
      <c r="L124" s="37"/>
      <c r="M124" s="37"/>
      <c r="N124" s="37"/>
    </row>
    <row r="125" spans="1:15" s="3" customFormat="1" x14ac:dyDescent="0.3">
      <c r="A125" s="84" t="s">
        <v>357</v>
      </c>
      <c r="B125" s="83"/>
      <c r="C125" s="83"/>
      <c r="D125" s="83"/>
      <c r="E125" s="83"/>
      <c r="F125" s="83"/>
      <c r="G125" s="83"/>
      <c r="H125" s="83"/>
      <c r="I125" s="37"/>
      <c r="J125" s="37"/>
      <c r="K125" s="37"/>
      <c r="L125" s="37"/>
      <c r="M125" s="37"/>
      <c r="N125" s="37"/>
    </row>
    <row r="126" spans="1:15" s="3" customFormat="1" x14ac:dyDescent="0.3">
      <c r="A126" s="84"/>
      <c r="B126" s="83"/>
      <c r="C126" s="83"/>
      <c r="D126" s="83"/>
      <c r="E126" s="83"/>
      <c r="F126" s="83"/>
      <c r="G126" s="83"/>
      <c r="H126" s="83"/>
      <c r="I126" s="37"/>
      <c r="J126" s="37"/>
      <c r="K126" s="37"/>
      <c r="L126" s="37"/>
      <c r="M126" s="37"/>
      <c r="N126" s="37"/>
    </row>
    <row r="127" spans="1:15" s="3" customFormat="1" x14ac:dyDescent="0.3">
      <c r="A127" s="84" t="s">
        <v>358</v>
      </c>
      <c r="B127" s="83"/>
      <c r="C127" s="83"/>
      <c r="D127" s="83"/>
      <c r="E127" s="83"/>
      <c r="F127" s="83"/>
      <c r="G127" s="83"/>
      <c r="H127" s="83"/>
      <c r="I127" s="37"/>
      <c r="J127" s="37"/>
      <c r="K127" s="37"/>
      <c r="L127" s="37"/>
      <c r="M127" s="37"/>
      <c r="N127" s="37"/>
    </row>
    <row r="129" spans="1:14" s="3" customFormat="1" ht="15" customHeight="1" x14ac:dyDescent="0.3">
      <c r="A129" s="260" t="s">
        <v>422</v>
      </c>
      <c r="B129" s="260"/>
      <c r="C129" s="260"/>
      <c r="D129" s="260"/>
      <c r="E129" s="260"/>
      <c r="F129" s="260"/>
      <c r="G129" s="86"/>
      <c r="H129" s="86"/>
      <c r="I129" s="86"/>
      <c r="J129" s="37"/>
      <c r="K129" s="37"/>
      <c r="L129" s="37"/>
      <c r="M129" s="37"/>
      <c r="N129" s="37"/>
    </row>
    <row r="130" spans="1:14" s="3" customFormat="1" x14ac:dyDescent="0.3">
      <c r="A130" s="260"/>
      <c r="B130" s="260"/>
      <c r="C130" s="260"/>
      <c r="D130" s="260"/>
      <c r="E130" s="260"/>
      <c r="F130" s="260"/>
      <c r="G130" s="86"/>
      <c r="H130" s="86"/>
      <c r="I130" s="86"/>
      <c r="J130" s="37"/>
      <c r="K130" s="37"/>
      <c r="L130" s="37"/>
      <c r="M130" s="37"/>
      <c r="N130" s="37"/>
    </row>
    <row r="131" spans="1:14" s="3" customFormat="1" x14ac:dyDescent="0.3">
      <c r="A131" s="260"/>
      <c r="B131" s="260"/>
      <c r="C131" s="260"/>
      <c r="D131" s="260"/>
      <c r="E131" s="260"/>
      <c r="F131" s="260"/>
      <c r="G131" s="86"/>
      <c r="H131" s="86"/>
      <c r="I131" s="86"/>
      <c r="J131" s="37"/>
      <c r="K131" s="37"/>
      <c r="L131" s="37"/>
      <c r="M131" s="37"/>
      <c r="N131" s="37"/>
    </row>
    <row r="132" spans="1:14" x14ac:dyDescent="0.2">
      <c r="A132" s="260"/>
      <c r="B132" s="260"/>
      <c r="C132" s="260"/>
      <c r="D132" s="260"/>
      <c r="E132" s="260"/>
      <c r="F132" s="260"/>
    </row>
  </sheetData>
  <mergeCells count="117">
    <mergeCell ref="A129:F132"/>
    <mergeCell ref="A100:G100"/>
    <mergeCell ref="C93:E93"/>
    <mergeCell ref="F93:G93"/>
    <mergeCell ref="C94:E94"/>
    <mergeCell ref="F94:G94"/>
    <mergeCell ref="C95:E95"/>
    <mergeCell ref="F95:G95"/>
    <mergeCell ref="A96:G96"/>
    <mergeCell ref="A97:A98"/>
    <mergeCell ref="B97:B98"/>
    <mergeCell ref="C97:F97"/>
    <mergeCell ref="A3:G3"/>
    <mergeCell ref="A4:G4"/>
    <mergeCell ref="A24:G24"/>
    <mergeCell ref="A15:G15"/>
    <mergeCell ref="A16:A17"/>
    <mergeCell ref="B16:B17"/>
    <mergeCell ref="A92:G92"/>
    <mergeCell ref="C12:E12"/>
    <mergeCell ref="F12:G12"/>
    <mergeCell ref="C13:E13"/>
    <mergeCell ref="F13:G13"/>
    <mergeCell ref="C14:E14"/>
    <mergeCell ref="C16:F16"/>
    <mergeCell ref="A20:G20"/>
    <mergeCell ref="A49:G49"/>
    <mergeCell ref="A36:G36"/>
    <mergeCell ref="C37:D37"/>
    <mergeCell ref="F37:G37"/>
    <mergeCell ref="C38:D38"/>
    <mergeCell ref="F38:G38"/>
    <mergeCell ref="C39:D39"/>
    <mergeCell ref="F39:G39"/>
    <mergeCell ref="A71:G71"/>
    <mergeCell ref="C72:E72"/>
    <mergeCell ref="A30:G30"/>
    <mergeCell ref="F14:G14"/>
    <mergeCell ref="A43:G43"/>
    <mergeCell ref="C44:D44"/>
    <mergeCell ref="F44:G44"/>
    <mergeCell ref="C45:D45"/>
    <mergeCell ref="F45:G45"/>
    <mergeCell ref="C31:D31"/>
    <mergeCell ref="F31:G31"/>
    <mergeCell ref="C32:D32"/>
    <mergeCell ref="F32:G32"/>
    <mergeCell ref="H55:H56"/>
    <mergeCell ref="I55:I56"/>
    <mergeCell ref="A54:I54"/>
    <mergeCell ref="A55:A56"/>
    <mergeCell ref="B55:B56"/>
    <mergeCell ref="C55:F55"/>
    <mergeCell ref="G55:G56"/>
    <mergeCell ref="F72:H72"/>
    <mergeCell ref="C73:C74"/>
    <mergeCell ref="D73:D74"/>
    <mergeCell ref="E73:E74"/>
    <mergeCell ref="F73:G73"/>
    <mergeCell ref="H73:H74"/>
    <mergeCell ref="A63:H63"/>
    <mergeCell ref="A72:A74"/>
    <mergeCell ref="B72:B74"/>
    <mergeCell ref="A64:A66"/>
    <mergeCell ref="B64:B66"/>
    <mergeCell ref="C64:E64"/>
    <mergeCell ref="F64:H64"/>
    <mergeCell ref="C65:C66"/>
    <mergeCell ref="D65:D66"/>
    <mergeCell ref="E65:E66"/>
    <mergeCell ref="F65:G65"/>
    <mergeCell ref="A6:H6"/>
    <mergeCell ref="A25:A27"/>
    <mergeCell ref="B25:B27"/>
    <mergeCell ref="C25:E25"/>
    <mergeCell ref="F25:H25"/>
    <mergeCell ref="C26:C27"/>
    <mergeCell ref="D26:D27"/>
    <mergeCell ref="E26:E27"/>
    <mergeCell ref="F26:G26"/>
    <mergeCell ref="H26:H27"/>
    <mergeCell ref="A7:A9"/>
    <mergeCell ref="B7:B9"/>
    <mergeCell ref="C7:E7"/>
    <mergeCell ref="F7:H7"/>
    <mergeCell ref="C8:C9"/>
    <mergeCell ref="D8:D9"/>
    <mergeCell ref="E8:E9"/>
    <mergeCell ref="F8:G8"/>
    <mergeCell ref="H8:H9"/>
    <mergeCell ref="A50:A52"/>
    <mergeCell ref="B50:B52"/>
    <mergeCell ref="C50:E50"/>
    <mergeCell ref="F50:H50"/>
    <mergeCell ref="C51:C52"/>
    <mergeCell ref="D51:D52"/>
    <mergeCell ref="E51:E52"/>
    <mergeCell ref="F51:G51"/>
    <mergeCell ref="H51:H52"/>
    <mergeCell ref="H65:H66"/>
    <mergeCell ref="A104:I104"/>
    <mergeCell ref="A105:I105"/>
    <mergeCell ref="A106:A107"/>
    <mergeCell ref="B106:B107"/>
    <mergeCell ref="C106:F106"/>
    <mergeCell ref="G106:G107"/>
    <mergeCell ref="H106:H107"/>
    <mergeCell ref="I106:I107"/>
    <mergeCell ref="I81:I82"/>
    <mergeCell ref="A88:I88"/>
    <mergeCell ref="A79:I79"/>
    <mergeCell ref="A80:I80"/>
    <mergeCell ref="A81:A82"/>
    <mergeCell ref="B81:B82"/>
    <mergeCell ref="C81:F81"/>
    <mergeCell ref="G81:G82"/>
    <mergeCell ref="H81:H82"/>
  </mergeCells>
  <hyperlinks>
    <hyperlink ref="A114" r:id="rId1" xr:uid="{D746FD75-3FE5-40EA-A91C-8F1826C96158}"/>
    <hyperlink ref="A116" r:id="rId2" xr:uid="{D14410FF-1F1D-400F-A12E-5D51942169B7}"/>
    <hyperlink ref="A118" r:id="rId3" xr:uid="{A4C12AEF-3088-4B0F-ABBE-7F13555A6C77}"/>
    <hyperlink ref="A123" r:id="rId4" xr:uid="{BD868E2D-58AA-4C57-BEC3-69AB6BAE620C}"/>
    <hyperlink ref="A125" r:id="rId5" xr:uid="{79A642FA-F4DF-491A-AA35-23C1769A9D9B}"/>
  </hyperlinks>
  <pageMargins left="0.7" right="0.7" top="0.75" bottom="0.75" header="0.3" footer="0.3"/>
  <pageSetup orientation="portrait" horizontalDpi="300" verticalDpi="300" r:id="rId6"/>
  <headerFooter>
    <oddHeader>&amp;L&amp;"Aptos"&amp;10&amp;KFF0000 "Sensitivity: Confidential"&amp;1#_x000D_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D78E-E700-470D-8EE7-423424E464C9}">
  <dimension ref="A2:T23"/>
  <sheetViews>
    <sheetView workbookViewId="0"/>
  </sheetViews>
  <sheetFormatPr defaultRowHeight="15" x14ac:dyDescent="0.3"/>
  <cols>
    <col min="1" max="1" width="12.5703125" style="6" bestFit="1" customWidth="1"/>
    <col min="2" max="2" width="39.5703125" style="6" bestFit="1" customWidth="1"/>
    <col min="3" max="3" width="33" style="6" bestFit="1" customWidth="1"/>
    <col min="4" max="4" width="34.140625" style="6" bestFit="1" customWidth="1"/>
    <col min="5" max="5" width="16" style="6" bestFit="1" customWidth="1"/>
    <col min="6" max="16384" width="9.140625" style="6"/>
  </cols>
  <sheetData>
    <row r="2" spans="1:20" x14ac:dyDescent="0.3">
      <c r="A2" s="81" t="s">
        <v>351</v>
      </c>
    </row>
    <row r="4" spans="1:20" ht="16.5" x14ac:dyDescent="0.3">
      <c r="A4" s="277" t="s">
        <v>34</v>
      </c>
      <c r="B4" s="277"/>
      <c r="C4" s="277"/>
      <c r="D4" s="277"/>
      <c r="E4" s="277"/>
      <c r="F4" s="277"/>
      <c r="G4" s="277"/>
      <c r="H4" s="277"/>
      <c r="I4" s="180"/>
      <c r="J4" s="180"/>
      <c r="K4" s="172"/>
      <c r="L4" s="172"/>
      <c r="M4" s="172"/>
      <c r="N4" s="81"/>
      <c r="O4" s="81"/>
      <c r="P4" s="81"/>
      <c r="Q4" s="81"/>
      <c r="R4" s="81"/>
      <c r="S4" s="81"/>
      <c r="T4" s="81"/>
    </row>
    <row r="5" spans="1:20" ht="16.5" x14ac:dyDescent="0.3">
      <c r="A5" s="277" t="s">
        <v>355</v>
      </c>
      <c r="B5" s="277"/>
      <c r="C5" s="277"/>
      <c r="D5" s="277"/>
      <c r="E5" s="277"/>
      <c r="F5" s="277"/>
      <c r="G5" s="277"/>
      <c r="H5" s="277"/>
      <c r="I5" s="180"/>
      <c r="J5" s="180"/>
      <c r="K5" s="172"/>
      <c r="L5" s="172"/>
      <c r="M5" s="172"/>
      <c r="N5" s="81"/>
      <c r="O5" s="81"/>
      <c r="P5" s="81"/>
      <c r="Q5" s="81"/>
      <c r="R5" s="81"/>
      <c r="S5" s="81"/>
      <c r="T5" s="81"/>
    </row>
    <row r="7" spans="1:20" ht="15" customHeight="1" x14ac:dyDescent="0.3">
      <c r="A7" s="276" t="s">
        <v>356</v>
      </c>
      <c r="B7" s="276"/>
      <c r="C7" s="276"/>
      <c r="D7" s="276"/>
      <c r="E7" s="276"/>
      <c r="F7" s="276"/>
      <c r="G7" s="276"/>
      <c r="H7" s="276"/>
      <c r="I7" s="176"/>
      <c r="J7" s="176"/>
      <c r="K7" s="176"/>
      <c r="L7" s="176"/>
      <c r="M7" s="176"/>
      <c r="N7" s="176"/>
      <c r="O7" s="176"/>
      <c r="P7" s="176"/>
      <c r="Q7" s="176"/>
      <c r="R7" s="176"/>
      <c r="S7" s="176"/>
      <c r="T7" s="176"/>
    </row>
    <row r="8" spans="1:20" ht="15" customHeight="1" x14ac:dyDescent="0.3">
      <c r="A8" s="276"/>
      <c r="B8" s="276"/>
      <c r="C8" s="276"/>
      <c r="D8" s="276"/>
      <c r="E8" s="276"/>
      <c r="F8" s="276"/>
      <c r="G8" s="276"/>
      <c r="H8" s="276"/>
      <c r="I8" s="176"/>
      <c r="J8" s="176"/>
      <c r="K8" s="176"/>
      <c r="L8" s="176"/>
      <c r="M8" s="176"/>
      <c r="N8" s="176"/>
      <c r="O8" s="176"/>
      <c r="P8" s="176"/>
      <c r="Q8" s="176"/>
      <c r="R8" s="176"/>
      <c r="S8" s="176"/>
      <c r="T8" s="176"/>
    </row>
    <row r="9" spans="1:20" ht="15" customHeight="1" x14ac:dyDescent="0.3">
      <c r="A9" s="276"/>
      <c r="B9" s="276"/>
      <c r="C9" s="276"/>
      <c r="D9" s="276"/>
      <c r="E9" s="276"/>
      <c r="F9" s="276"/>
      <c r="G9" s="276"/>
      <c r="H9" s="276"/>
      <c r="I9" s="176"/>
      <c r="J9" s="176"/>
      <c r="K9" s="176"/>
      <c r="L9" s="176"/>
      <c r="M9" s="176"/>
      <c r="N9" s="176"/>
      <c r="O9" s="176"/>
      <c r="P9" s="176"/>
      <c r="Q9" s="176"/>
      <c r="R9" s="176"/>
      <c r="S9" s="176"/>
      <c r="T9" s="176"/>
    </row>
    <row r="10" spans="1:20" ht="15" customHeight="1" x14ac:dyDescent="0.3">
      <c r="A10" s="276"/>
      <c r="B10" s="276"/>
      <c r="C10" s="276"/>
      <c r="D10" s="276"/>
      <c r="E10" s="276"/>
      <c r="F10" s="276"/>
      <c r="G10" s="276"/>
      <c r="H10" s="276"/>
      <c r="I10" s="176"/>
      <c r="J10" s="176"/>
      <c r="K10" s="176"/>
      <c r="L10" s="176"/>
      <c r="M10" s="176"/>
      <c r="N10" s="177"/>
      <c r="O10" s="177"/>
      <c r="P10" s="177"/>
      <c r="Q10" s="177"/>
      <c r="R10" s="177"/>
      <c r="S10" s="177"/>
      <c r="T10" s="177"/>
    </row>
    <row r="11" spans="1:20" x14ac:dyDescent="0.3">
      <c r="A11" s="276"/>
      <c r="B11" s="276"/>
      <c r="C11" s="276"/>
      <c r="D11" s="276"/>
      <c r="E11" s="276"/>
      <c r="F11" s="276"/>
      <c r="G11" s="276"/>
      <c r="H11" s="276"/>
      <c r="I11" s="176"/>
      <c r="J11" s="176"/>
    </row>
    <row r="12" spans="1:20" x14ac:dyDescent="0.3">
      <c r="A12" s="178"/>
      <c r="B12" s="178"/>
      <c r="C12" s="178"/>
      <c r="D12" s="178"/>
      <c r="E12" s="178"/>
      <c r="F12" s="178"/>
      <c r="G12" s="178"/>
      <c r="H12" s="178"/>
      <c r="I12" s="178"/>
      <c r="J12" s="178"/>
    </row>
    <row r="13" spans="1:20" x14ac:dyDescent="0.3">
      <c r="D13" s="179" t="s">
        <v>354</v>
      </c>
    </row>
    <row r="14" spans="1:20" x14ac:dyDescent="0.3">
      <c r="A14" s="173" t="s">
        <v>352</v>
      </c>
      <c r="B14" s="173" t="s">
        <v>353</v>
      </c>
      <c r="C14" s="173" t="s">
        <v>383</v>
      </c>
      <c r="D14" s="173" t="s">
        <v>385</v>
      </c>
    </row>
    <row r="15" spans="1:20" x14ac:dyDescent="0.3">
      <c r="A15" s="174">
        <v>1</v>
      </c>
      <c r="B15" s="174" t="s">
        <v>107</v>
      </c>
      <c r="C15" s="175">
        <v>258.63706809999996</v>
      </c>
      <c r="D15" s="175">
        <v>302.41873829999997</v>
      </c>
    </row>
    <row r="16" spans="1:20" x14ac:dyDescent="0.3">
      <c r="A16" s="174">
        <v>2</v>
      </c>
      <c r="B16" s="174" t="s">
        <v>323</v>
      </c>
      <c r="C16" s="175">
        <v>117.12414380000001</v>
      </c>
      <c r="D16" s="175">
        <v>136.51721240000001</v>
      </c>
    </row>
    <row r="17" spans="1:4" x14ac:dyDescent="0.3">
      <c r="A17" s="174">
        <v>3</v>
      </c>
      <c r="B17" s="174" t="s">
        <v>105</v>
      </c>
      <c r="C17" s="175">
        <v>464.63676820000001</v>
      </c>
      <c r="D17" s="175">
        <v>489.34961670000001</v>
      </c>
    </row>
    <row r="18" spans="1:4" x14ac:dyDescent="0.3">
      <c r="A18" s="174">
        <v>4</v>
      </c>
      <c r="B18" s="174" t="s">
        <v>104</v>
      </c>
      <c r="C18" s="175">
        <v>117.7641117</v>
      </c>
      <c r="D18" s="175">
        <v>135.46380960000002</v>
      </c>
    </row>
    <row r="19" spans="1:4" x14ac:dyDescent="0.3">
      <c r="A19" s="174">
        <v>5</v>
      </c>
      <c r="B19" s="174" t="s">
        <v>188</v>
      </c>
      <c r="C19" s="175">
        <v>1582.0708963999998</v>
      </c>
      <c r="D19" s="175">
        <v>1796.8949608</v>
      </c>
    </row>
    <row r="20" spans="1:4" x14ac:dyDescent="0.3">
      <c r="A20" s="174">
        <v>6</v>
      </c>
      <c r="B20" s="174" t="s">
        <v>187</v>
      </c>
      <c r="C20" s="175">
        <v>54.667266600000005</v>
      </c>
      <c r="D20" s="175">
        <v>63.591665899999995</v>
      </c>
    </row>
    <row r="21" spans="1:4" x14ac:dyDescent="0.3">
      <c r="A21" s="174">
        <v>7</v>
      </c>
      <c r="B21" s="174" t="s">
        <v>189</v>
      </c>
      <c r="C21" s="175">
        <v>608.74956259999999</v>
      </c>
      <c r="D21" s="175">
        <v>692.84624489999999</v>
      </c>
    </row>
    <row r="22" spans="1:4" x14ac:dyDescent="0.3">
      <c r="A22" s="174">
        <v>8</v>
      </c>
      <c r="B22" s="174" t="s">
        <v>319</v>
      </c>
      <c r="C22" s="175">
        <v>11.299435000000001</v>
      </c>
      <c r="D22" s="175">
        <v>13.212142800000001</v>
      </c>
    </row>
    <row r="23" spans="1:4" x14ac:dyDescent="0.3">
      <c r="A23" s="174">
        <v>9</v>
      </c>
      <c r="B23" s="174" t="s">
        <v>299</v>
      </c>
      <c r="C23" s="175">
        <v>7.6796159999999993</v>
      </c>
      <c r="D23" s="175">
        <v>8.9795893000000007</v>
      </c>
    </row>
  </sheetData>
  <mergeCells count="3">
    <mergeCell ref="A7:H11"/>
    <mergeCell ref="A5:H5"/>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Abbreviations</vt:lpstr>
      <vt:lpstr>UNAUDITED_FINANCIALS</vt:lpstr>
      <vt:lpstr>Annexure I</vt:lpstr>
      <vt:lpstr>Annexure II</vt:lpstr>
      <vt:lpstr>Annexure III</vt:lpstr>
      <vt:lpstr>Annexure V</vt:lpstr>
      <vt:lpstr>UNAUDITED_FINANCIALS!Print_Titles</vt:lpstr>
    </vt:vector>
  </TitlesOfParts>
  <Company>SUNDARAM NEWTON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VSB</dc:creator>
  <cp:lastModifiedBy>Raja L - Sundaram Mutual</cp:lastModifiedBy>
  <cp:lastPrinted>2013-10-21T07:38:49Z</cp:lastPrinted>
  <dcterms:created xsi:type="dcterms:W3CDTF">2001-05-05T05:19:24Z</dcterms:created>
  <dcterms:modified xsi:type="dcterms:W3CDTF">2026-04-29T14:17:50Z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79d5a14-b941-4306-a8fa-f13e28c8065d_Enabled">
    <vt:lpwstr>true</vt:lpwstr>
  </property>
  <property fmtid="{D5CDD505-2E9C-101B-9397-08002B2CF9AE}" pid="3" name="MSIP_Label_579d5a14-b941-4306-a8fa-f13e28c8065d_SetDate">
    <vt:lpwstr>2025-10-10T13:50:46Z</vt:lpwstr>
  </property>
  <property fmtid="{D5CDD505-2E9C-101B-9397-08002B2CF9AE}" pid="4" name="MSIP_Label_579d5a14-b941-4306-a8fa-f13e28c8065d_Method">
    <vt:lpwstr>Privileged</vt:lpwstr>
  </property>
  <property fmtid="{D5CDD505-2E9C-101B-9397-08002B2CF9AE}" pid="5" name="MSIP_Label_579d5a14-b941-4306-a8fa-f13e28c8065d_Name">
    <vt:lpwstr>Confidential</vt:lpwstr>
  </property>
  <property fmtid="{D5CDD505-2E9C-101B-9397-08002B2CF9AE}" pid="6" name="MSIP_Label_579d5a14-b941-4306-a8fa-f13e28c8065d_SiteId">
    <vt:lpwstr>b8d87d45-aff7-4067-8708-1c35bbaab723</vt:lpwstr>
  </property>
  <property fmtid="{D5CDD505-2E9C-101B-9397-08002B2CF9AE}" pid="7" name="MSIP_Label_579d5a14-b941-4306-a8fa-f13e28c8065d_ActionId">
    <vt:lpwstr>a95bb107-e180-4dfe-9f55-fa976475194f</vt:lpwstr>
  </property>
  <property fmtid="{D5CDD505-2E9C-101B-9397-08002B2CF9AE}" pid="8" name="MSIP_Label_579d5a14-b941-4306-a8fa-f13e28c8065d_ContentBits">
    <vt:lpwstr>1</vt:lpwstr>
  </property>
  <property fmtid="{D5CDD505-2E9C-101B-9397-08002B2CF9AE}" pid="9" name="MSIP_Label_579d5a14-b941-4306-a8fa-f13e28c8065d_Tag">
    <vt:lpwstr>10, 0, 1, 1</vt:lpwstr>
  </property>
</Properties>
</file>